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B871D8F2-6930-46CA-93B9-2DBB81E91E83}" xr6:coauthVersionLast="47" xr6:coauthVersionMax="47" xr10:uidLastSave="{00000000-0000-0000-0000-000000000000}"/>
  <workbookProtection workbookAlgorithmName="SHA-512" workbookHashValue="gRsLH58DOzxFgjwZw2bTAN4z/PFVWd6w/StuQNlkk0bdlNpB23smRfy07W/5SjlLoEvHhFKkN5p3BDc8bMRvcw==" workbookSaltValue="NKcVlSHecOcyq5to0Q5xPQ==" workbookSpinCount="100000" lockStructure="1"/>
  <bookViews>
    <workbookView xWindow="-120" yWindow="-120" windowWidth="29040" windowHeight="1599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'DC37'!$A$1:$AA$59</definedName>
    <definedName name="_xlnm.Print_Area" localSheetId="12">'DC38'!$A$1:$AA$59</definedName>
    <definedName name="_xlnm.Print_Area" localSheetId="18">'DC39'!$A$1:$AA$59</definedName>
    <definedName name="_xlnm.Print_Area" localSheetId="22">'DC40'!$A$1:$AA$59</definedName>
    <definedName name="_xlnm.Print_Area" localSheetId="1">'NW371'!$A$1:$AA$59</definedName>
    <definedName name="_xlnm.Print_Area" localSheetId="2">'NW372'!$A$1:$AA$59</definedName>
    <definedName name="_xlnm.Print_Area" localSheetId="3">'NW373'!$A$1:$AA$59</definedName>
    <definedName name="_xlnm.Print_Area" localSheetId="4">'NW374'!$A$1:$AA$59</definedName>
    <definedName name="_xlnm.Print_Area" localSheetId="5">'NW375'!$A$1:$AA$59</definedName>
    <definedName name="_xlnm.Print_Area" localSheetId="7">'NW381'!$A$1:$AA$59</definedName>
    <definedName name="_xlnm.Print_Area" localSheetId="8">'NW382'!$A$1:$AA$59</definedName>
    <definedName name="_xlnm.Print_Area" localSheetId="9">'NW383'!$A$1:$AA$59</definedName>
    <definedName name="_xlnm.Print_Area" localSheetId="10">'NW384'!$A$1:$AA$59</definedName>
    <definedName name="_xlnm.Print_Area" localSheetId="11">'NW385'!$A$1:$AA$59</definedName>
    <definedName name="_xlnm.Print_Area" localSheetId="13">'NW392'!$A$1:$AA$59</definedName>
    <definedName name="_xlnm.Print_Area" localSheetId="14">'NW393'!$A$1:$AA$59</definedName>
    <definedName name="_xlnm.Print_Area" localSheetId="15">'NW394'!$A$1:$AA$59</definedName>
    <definedName name="_xlnm.Print_Area" localSheetId="16">'NW396'!$A$1:$AA$59</definedName>
    <definedName name="_xlnm.Print_Area" localSheetId="17">'NW397'!$A$1:$AA$59</definedName>
    <definedName name="_xlnm.Print_Area" localSheetId="19">'NW403'!$A$1:$AA$59</definedName>
    <definedName name="_xlnm.Print_Area" localSheetId="20">'NW404'!$A$1:$AA$59</definedName>
    <definedName name="_xlnm.Print_Area" localSheetId="21">'NW405'!$A$1:$AA$59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Y48" i="2" s="1"/>
  <c r="Y51" i="2" s="1"/>
  <c r="Y53" i="2" s="1"/>
  <c r="Y56" i="2" s="1"/>
  <c r="Y59" i="2" s="1"/>
  <c r="X32" i="2"/>
  <c r="X48" i="2" s="1"/>
  <c r="X51" i="2" s="1"/>
  <c r="W32" i="2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C32" i="2"/>
  <c r="C48" i="2" s="1"/>
  <c r="C51" i="2" s="1"/>
  <c r="C53" i="2" s="1"/>
  <c r="C56" i="2" s="1"/>
  <c r="C59" i="2" s="1"/>
  <c r="V48" i="3"/>
  <c r="V51" i="3" s="1"/>
  <c r="V53" i="3" s="1"/>
  <c r="V56" i="3" s="1"/>
  <c r="V59" i="3" s="1"/>
  <c r="N48" i="3"/>
  <c r="N51" i="3" s="1"/>
  <c r="N53" i="3" s="1"/>
  <c r="N56" i="3" s="1"/>
  <c r="N59" i="3" s="1"/>
  <c r="M48" i="3"/>
  <c r="M51" i="3" s="1"/>
  <c r="M53" i="3" s="1"/>
  <c r="M56" i="3" s="1"/>
  <c r="M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Y32" i="3"/>
  <c r="Y48" i="3" s="1"/>
  <c r="Y51" i="3" s="1"/>
  <c r="Y53" i="3" s="1"/>
  <c r="Y56" i="3" s="1"/>
  <c r="Y59" i="3" s="1"/>
  <c r="X32" i="3"/>
  <c r="W32" i="3"/>
  <c r="W48" i="3" s="1"/>
  <c r="W51" i="3" s="1"/>
  <c r="W53" i="3" s="1"/>
  <c r="W56" i="3" s="1"/>
  <c r="W59" i="3" s="1"/>
  <c r="V32" i="3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M32" i="3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H48" i="4"/>
  <c r="H51" i="4" s="1"/>
  <c r="H53" i="4" s="1"/>
  <c r="H56" i="4" s="1"/>
  <c r="H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X48" i="4" s="1"/>
  <c r="W32" i="4"/>
  <c r="W48" i="4" s="1"/>
  <c r="W51" i="4" s="1"/>
  <c r="W53" i="4" s="1"/>
  <c r="W56" i="4" s="1"/>
  <c r="W59" i="4" s="1"/>
  <c r="V32" i="4"/>
  <c r="U32" i="4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O32" i="4"/>
  <c r="O48" i="4" s="1"/>
  <c r="O51" i="4" s="1"/>
  <c r="O53" i="4" s="1"/>
  <c r="O56" i="4" s="1"/>
  <c r="O59" i="4" s="1"/>
  <c r="N32" i="4"/>
  <c r="M32" i="4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G32" i="4"/>
  <c r="G48" i="4" s="1"/>
  <c r="G51" i="4" s="1"/>
  <c r="G53" i="4" s="1"/>
  <c r="G56" i="4" s="1"/>
  <c r="G59" i="4" s="1"/>
  <c r="F32" i="4"/>
  <c r="E32" i="4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AA48" i="5"/>
  <c r="AA51" i="5" s="1"/>
  <c r="AA53" i="5" s="1"/>
  <c r="AA56" i="5" s="1"/>
  <c r="AA59" i="5" s="1"/>
  <c r="V48" i="5"/>
  <c r="V51" i="5" s="1"/>
  <c r="V53" i="5" s="1"/>
  <c r="V56" i="5" s="1"/>
  <c r="V59" i="5" s="1"/>
  <c r="AA47" i="5"/>
  <c r="Y47" i="5"/>
  <c r="X47" i="5"/>
  <c r="W47" i="5"/>
  <c r="V47" i="5"/>
  <c r="U47" i="5"/>
  <c r="T47" i="5"/>
  <c r="S47" i="5"/>
  <c r="R47" i="5"/>
  <c r="Q47" i="5"/>
  <c r="P47" i="5"/>
  <c r="O47" i="5"/>
  <c r="O48" i="5" s="1"/>
  <c r="O51" i="5" s="1"/>
  <c r="O53" i="5" s="1"/>
  <c r="O56" i="5" s="1"/>
  <c r="O59" i="5" s="1"/>
  <c r="N47" i="5"/>
  <c r="M47" i="5"/>
  <c r="L47" i="5"/>
  <c r="K47" i="5"/>
  <c r="J47" i="5"/>
  <c r="I47" i="5"/>
  <c r="H47" i="5"/>
  <c r="G47" i="5"/>
  <c r="G48" i="5" s="1"/>
  <c r="G51" i="5" s="1"/>
  <c r="G53" i="5" s="1"/>
  <c r="G56" i="5" s="1"/>
  <c r="G59" i="5" s="1"/>
  <c r="F47" i="5"/>
  <c r="E47" i="5"/>
  <c r="D47" i="5"/>
  <c r="C47" i="5"/>
  <c r="AA32" i="5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C32" i="5"/>
  <c r="C48" i="5" s="1"/>
  <c r="C51" i="5" s="1"/>
  <c r="C53" i="5" s="1"/>
  <c r="C56" i="5" s="1"/>
  <c r="C59" i="5" s="1"/>
  <c r="I51" i="6"/>
  <c r="I53" i="6" s="1"/>
  <c r="I56" i="6" s="1"/>
  <c r="I59" i="6" s="1"/>
  <c r="X48" i="6"/>
  <c r="V48" i="6"/>
  <c r="V51" i="6" s="1"/>
  <c r="V53" i="6" s="1"/>
  <c r="V56" i="6" s="1"/>
  <c r="V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F48" i="6" s="1"/>
  <c r="F51" i="6" s="1"/>
  <c r="F53" i="6" s="1"/>
  <c r="F56" i="6" s="1"/>
  <c r="F59" i="6" s="1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Z32" i="6" s="1"/>
  <c r="W32" i="6"/>
  <c r="W48" i="6" s="1"/>
  <c r="W51" i="6" s="1"/>
  <c r="W53" i="6" s="1"/>
  <c r="W56" i="6" s="1"/>
  <c r="W59" i="6" s="1"/>
  <c r="V32" i="6"/>
  <c r="U32" i="6"/>
  <c r="U48" i="6" s="1"/>
  <c r="U51" i="6" s="1"/>
  <c r="U53" i="6" s="1"/>
  <c r="U56" i="6" s="1"/>
  <c r="U59" i="6" s="1"/>
  <c r="T32" i="6"/>
  <c r="S32" i="6"/>
  <c r="S48" i="6" s="1"/>
  <c r="S51" i="6" s="1"/>
  <c r="S53" i="6" s="1"/>
  <c r="S56" i="6" s="1"/>
  <c r="S59" i="6" s="1"/>
  <c r="R32" i="6"/>
  <c r="Q32" i="6"/>
  <c r="P32" i="6"/>
  <c r="O32" i="6"/>
  <c r="O48" i="6" s="1"/>
  <c r="O51" i="6" s="1"/>
  <c r="O53" i="6" s="1"/>
  <c r="O56" i="6" s="1"/>
  <c r="O59" i="6" s="1"/>
  <c r="N32" i="6"/>
  <c r="M32" i="6"/>
  <c r="M48" i="6" s="1"/>
  <c r="M51" i="6" s="1"/>
  <c r="M53" i="6" s="1"/>
  <c r="M56" i="6" s="1"/>
  <c r="M59" i="6" s="1"/>
  <c r="L32" i="6"/>
  <c r="K32" i="6"/>
  <c r="K48" i="6" s="1"/>
  <c r="K51" i="6" s="1"/>
  <c r="K53" i="6" s="1"/>
  <c r="K56" i="6" s="1"/>
  <c r="K59" i="6" s="1"/>
  <c r="J32" i="6"/>
  <c r="I32" i="6"/>
  <c r="I48" i="6" s="1"/>
  <c r="H32" i="6"/>
  <c r="G32" i="6"/>
  <c r="G48" i="6" s="1"/>
  <c r="G51" i="6" s="1"/>
  <c r="G53" i="6" s="1"/>
  <c r="G56" i="6" s="1"/>
  <c r="G59" i="6" s="1"/>
  <c r="F32" i="6"/>
  <c r="E32" i="6"/>
  <c r="E48" i="6" s="1"/>
  <c r="E51" i="6" s="1"/>
  <c r="E53" i="6" s="1"/>
  <c r="E56" i="6" s="1"/>
  <c r="E59" i="6" s="1"/>
  <c r="D32" i="6"/>
  <c r="C32" i="6"/>
  <c r="C48" i="6" s="1"/>
  <c r="C51" i="6" s="1"/>
  <c r="C53" i="6" s="1"/>
  <c r="C56" i="6" s="1"/>
  <c r="C59" i="6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X48" i="7" s="1"/>
  <c r="X51" i="7" s="1"/>
  <c r="X53" i="7" s="1"/>
  <c r="W32" i="7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O32" i="7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G32" i="7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E56" i="8"/>
  <c r="E59" i="8" s="1"/>
  <c r="G48" i="8"/>
  <c r="G51" i="8" s="1"/>
  <c r="G53" i="8" s="1"/>
  <c r="G56" i="8" s="1"/>
  <c r="G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W32" i="8"/>
  <c r="W48" i="8" s="1"/>
  <c r="W51" i="8" s="1"/>
  <c r="W53" i="8" s="1"/>
  <c r="W56" i="8" s="1"/>
  <c r="W59" i="8" s="1"/>
  <c r="V32" i="8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F32" i="8"/>
  <c r="E32" i="8"/>
  <c r="E48" i="8" s="1"/>
  <c r="E51" i="8" s="1"/>
  <c r="E53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V56" i="9"/>
  <c r="V59" i="9" s="1"/>
  <c r="E48" i="9"/>
  <c r="E51" i="9" s="1"/>
  <c r="E53" i="9" s="1"/>
  <c r="E56" i="9" s="1"/>
  <c r="E59" i="9" s="1"/>
  <c r="AA47" i="9"/>
  <c r="Y47" i="9"/>
  <c r="X47" i="9"/>
  <c r="W47" i="9"/>
  <c r="V47" i="9"/>
  <c r="U47" i="9"/>
  <c r="T47" i="9"/>
  <c r="S47" i="9"/>
  <c r="R47" i="9"/>
  <c r="Q47" i="9"/>
  <c r="P47" i="9"/>
  <c r="O47" i="9"/>
  <c r="O48" i="9" s="1"/>
  <c r="O51" i="9" s="1"/>
  <c r="O53" i="9" s="1"/>
  <c r="O56" i="9" s="1"/>
  <c r="O59" i="9" s="1"/>
  <c r="N47" i="9"/>
  <c r="M47" i="9"/>
  <c r="L47" i="9"/>
  <c r="K47" i="9"/>
  <c r="J47" i="9"/>
  <c r="I47" i="9"/>
  <c r="I48" i="9" s="1"/>
  <c r="I51" i="9" s="1"/>
  <c r="I53" i="9" s="1"/>
  <c r="I56" i="9" s="1"/>
  <c r="I59" i="9" s="1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X32" i="9"/>
  <c r="X48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U32" i="9"/>
  <c r="T32" i="9"/>
  <c r="T48" i="9" s="1"/>
  <c r="T51" i="9" s="1"/>
  <c r="T53" i="9" s="1"/>
  <c r="T56" i="9" s="1"/>
  <c r="T59" i="9" s="1"/>
  <c r="S32" i="9"/>
  <c r="R32" i="9"/>
  <c r="R48" i="9" s="1"/>
  <c r="R51" i="9" s="1"/>
  <c r="R53" i="9" s="1"/>
  <c r="R56" i="9" s="1"/>
  <c r="R59" i="9" s="1"/>
  <c r="Q32" i="9"/>
  <c r="P32" i="9"/>
  <c r="P48" i="9" s="1"/>
  <c r="P51" i="9" s="1"/>
  <c r="P53" i="9" s="1"/>
  <c r="P56" i="9" s="1"/>
  <c r="P59" i="9" s="1"/>
  <c r="O32" i="9"/>
  <c r="N32" i="9"/>
  <c r="N48" i="9" s="1"/>
  <c r="N51" i="9" s="1"/>
  <c r="N53" i="9" s="1"/>
  <c r="N56" i="9" s="1"/>
  <c r="N59" i="9" s="1"/>
  <c r="M32" i="9"/>
  <c r="L32" i="9"/>
  <c r="L48" i="9" s="1"/>
  <c r="L51" i="9" s="1"/>
  <c r="L53" i="9" s="1"/>
  <c r="L56" i="9" s="1"/>
  <c r="L59" i="9" s="1"/>
  <c r="K32" i="9"/>
  <c r="J32" i="9"/>
  <c r="J48" i="9" s="1"/>
  <c r="J51" i="9" s="1"/>
  <c r="J53" i="9" s="1"/>
  <c r="J56" i="9" s="1"/>
  <c r="J59" i="9" s="1"/>
  <c r="I32" i="9"/>
  <c r="H32" i="9"/>
  <c r="H48" i="9" s="1"/>
  <c r="H51" i="9" s="1"/>
  <c r="H53" i="9" s="1"/>
  <c r="H56" i="9" s="1"/>
  <c r="H59" i="9" s="1"/>
  <c r="G32" i="9"/>
  <c r="F32" i="9"/>
  <c r="F48" i="9" s="1"/>
  <c r="F51" i="9" s="1"/>
  <c r="F53" i="9" s="1"/>
  <c r="F56" i="9" s="1"/>
  <c r="F59" i="9" s="1"/>
  <c r="E32" i="9"/>
  <c r="D32" i="9"/>
  <c r="D48" i="9" s="1"/>
  <c r="D51" i="9" s="1"/>
  <c r="D53" i="9" s="1"/>
  <c r="D56" i="9" s="1"/>
  <c r="D59" i="9" s="1"/>
  <c r="C32" i="9"/>
  <c r="P51" i="10"/>
  <c r="P53" i="10" s="1"/>
  <c r="P56" i="10" s="1"/>
  <c r="P59" i="10" s="1"/>
  <c r="W48" i="10"/>
  <c r="W51" i="10" s="1"/>
  <c r="W53" i="10" s="1"/>
  <c r="W56" i="10" s="1"/>
  <c r="W59" i="10" s="1"/>
  <c r="AA47" i="10"/>
  <c r="Y47" i="10"/>
  <c r="Z47" i="10" s="1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Y48" i="10" s="1"/>
  <c r="Y51" i="10" s="1"/>
  <c r="Y53" i="10" s="1"/>
  <c r="Y56" i="10" s="1"/>
  <c r="Y59" i="10" s="1"/>
  <c r="X32" i="10"/>
  <c r="W32" i="10"/>
  <c r="V32" i="10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Q32" i="10"/>
  <c r="Q48" i="10" s="1"/>
  <c r="Q51" i="10" s="1"/>
  <c r="Q53" i="10" s="1"/>
  <c r="Q56" i="10" s="1"/>
  <c r="Q59" i="10" s="1"/>
  <c r="P32" i="10"/>
  <c r="P48" i="10" s="1"/>
  <c r="O32" i="10"/>
  <c r="O48" i="10" s="1"/>
  <c r="O51" i="10" s="1"/>
  <c r="O53" i="10" s="1"/>
  <c r="O56" i="10" s="1"/>
  <c r="O59" i="10" s="1"/>
  <c r="N32" i="10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K51" i="11"/>
  <c r="K53" i="11" s="1"/>
  <c r="K56" i="11" s="1"/>
  <c r="K59" i="11" s="1"/>
  <c r="L48" i="11"/>
  <c r="L51" i="11" s="1"/>
  <c r="L53" i="11" s="1"/>
  <c r="L56" i="11" s="1"/>
  <c r="L59" i="11" s="1"/>
  <c r="I48" i="11"/>
  <c r="I51" i="11" s="1"/>
  <c r="I53" i="11" s="1"/>
  <c r="I56" i="11" s="1"/>
  <c r="I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X32" i="11"/>
  <c r="X48" i="11" s="1"/>
  <c r="W32" i="11"/>
  <c r="W48" i="11" s="1"/>
  <c r="W51" i="11" s="1"/>
  <c r="W53" i="11" s="1"/>
  <c r="W56" i="11" s="1"/>
  <c r="W59" i="11" s="1"/>
  <c r="V32" i="11"/>
  <c r="U32" i="1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M32" i="11"/>
  <c r="L32" i="11"/>
  <c r="K32" i="11"/>
  <c r="K48" i="11" s="1"/>
  <c r="J32" i="11"/>
  <c r="J48" i="11" s="1"/>
  <c r="J51" i="11" s="1"/>
  <c r="J53" i="11" s="1"/>
  <c r="J56" i="11" s="1"/>
  <c r="J59" i="11" s="1"/>
  <c r="I32" i="1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E32" i="1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G53" i="12"/>
  <c r="G56" i="12" s="1"/>
  <c r="G59" i="12" s="1"/>
  <c r="AA47" i="12"/>
  <c r="Y47" i="12"/>
  <c r="X47" i="12"/>
  <c r="Z47" i="12" s="1"/>
  <c r="W47" i="12"/>
  <c r="V47" i="12"/>
  <c r="U47" i="12"/>
  <c r="T47" i="12"/>
  <c r="T48" i="12" s="1"/>
  <c r="T51" i="12" s="1"/>
  <c r="T53" i="12" s="1"/>
  <c r="T56" i="12" s="1"/>
  <c r="T59" i="12" s="1"/>
  <c r="S47" i="12"/>
  <c r="R47" i="12"/>
  <c r="Q47" i="12"/>
  <c r="P47" i="12"/>
  <c r="O47" i="12"/>
  <c r="N47" i="12"/>
  <c r="M47" i="12"/>
  <c r="L47" i="12"/>
  <c r="L48" i="12" s="1"/>
  <c r="L51" i="12" s="1"/>
  <c r="L53" i="12" s="1"/>
  <c r="L56" i="12" s="1"/>
  <c r="L59" i="12" s="1"/>
  <c r="K47" i="12"/>
  <c r="J47" i="12"/>
  <c r="I47" i="12"/>
  <c r="H47" i="12"/>
  <c r="H48" i="12" s="1"/>
  <c r="H51" i="12" s="1"/>
  <c r="H53" i="12" s="1"/>
  <c r="H56" i="12" s="1"/>
  <c r="H59" i="12" s="1"/>
  <c r="G47" i="12"/>
  <c r="F47" i="12"/>
  <c r="E47" i="12"/>
  <c r="D47" i="12"/>
  <c r="D48" i="12" s="1"/>
  <c r="D51" i="12" s="1"/>
  <c r="D53" i="12" s="1"/>
  <c r="D56" i="12" s="1"/>
  <c r="D59" i="12" s="1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X48" i="12" s="1"/>
  <c r="W32" i="12"/>
  <c r="W48" i="12" s="1"/>
  <c r="W51" i="12" s="1"/>
  <c r="W53" i="12" s="1"/>
  <c r="W56" i="12" s="1"/>
  <c r="W59" i="12" s="1"/>
  <c r="V32" i="12"/>
  <c r="U32" i="12"/>
  <c r="U48" i="12" s="1"/>
  <c r="U51" i="12" s="1"/>
  <c r="U53" i="12" s="1"/>
  <c r="U56" i="12" s="1"/>
  <c r="U59" i="12" s="1"/>
  <c r="T32" i="12"/>
  <c r="S32" i="12"/>
  <c r="S48" i="12" s="1"/>
  <c r="S51" i="12" s="1"/>
  <c r="S53" i="12" s="1"/>
  <c r="S56" i="12" s="1"/>
  <c r="S59" i="12" s="1"/>
  <c r="R32" i="12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M32" i="12"/>
  <c r="M48" i="12" s="1"/>
  <c r="M51" i="12" s="1"/>
  <c r="M53" i="12" s="1"/>
  <c r="M56" i="12" s="1"/>
  <c r="M59" i="12" s="1"/>
  <c r="L32" i="12"/>
  <c r="K32" i="12"/>
  <c r="K48" i="12" s="1"/>
  <c r="K51" i="12" s="1"/>
  <c r="K53" i="12" s="1"/>
  <c r="K56" i="12" s="1"/>
  <c r="K59" i="12" s="1"/>
  <c r="J32" i="12"/>
  <c r="I32" i="12"/>
  <c r="I48" i="12" s="1"/>
  <c r="I51" i="12" s="1"/>
  <c r="I53" i="12" s="1"/>
  <c r="I56" i="12" s="1"/>
  <c r="I59" i="12" s="1"/>
  <c r="H32" i="12"/>
  <c r="G32" i="12"/>
  <c r="G48" i="12" s="1"/>
  <c r="G51" i="12" s="1"/>
  <c r="F32" i="12"/>
  <c r="E32" i="12"/>
  <c r="E48" i="12" s="1"/>
  <c r="E51" i="12" s="1"/>
  <c r="E53" i="12" s="1"/>
  <c r="E56" i="12" s="1"/>
  <c r="E59" i="12" s="1"/>
  <c r="D32" i="12"/>
  <c r="C32" i="12"/>
  <c r="C48" i="12" s="1"/>
  <c r="C51" i="12" s="1"/>
  <c r="C53" i="12" s="1"/>
  <c r="C56" i="12" s="1"/>
  <c r="C59" i="12" s="1"/>
  <c r="P51" i="13"/>
  <c r="P53" i="13" s="1"/>
  <c r="P56" i="13" s="1"/>
  <c r="P59" i="13" s="1"/>
  <c r="Q48" i="13"/>
  <c r="Q51" i="13" s="1"/>
  <c r="Q53" i="13" s="1"/>
  <c r="Q56" i="13" s="1"/>
  <c r="Q59" i="13" s="1"/>
  <c r="L48" i="13"/>
  <c r="L51" i="13" s="1"/>
  <c r="L53" i="13" s="1"/>
  <c r="L56" i="13" s="1"/>
  <c r="L59" i="13" s="1"/>
  <c r="AA47" i="13"/>
  <c r="AA48" i="13" s="1"/>
  <c r="AA51" i="13" s="1"/>
  <c r="AA53" i="13" s="1"/>
  <c r="AA56" i="13" s="1"/>
  <c r="AA59" i="13" s="1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Y32" i="13"/>
  <c r="Y48" i="13" s="1"/>
  <c r="Y51" i="13" s="1"/>
  <c r="Y53" i="13" s="1"/>
  <c r="Y56" i="13" s="1"/>
  <c r="Y59" i="13" s="1"/>
  <c r="X32" i="13"/>
  <c r="X48" i="13" s="1"/>
  <c r="X51" i="13" s="1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Q32" i="13"/>
  <c r="P32" i="13"/>
  <c r="P48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K32" i="13"/>
  <c r="K48" i="13" s="1"/>
  <c r="K51" i="13" s="1"/>
  <c r="K53" i="13" s="1"/>
  <c r="K56" i="13" s="1"/>
  <c r="K59" i="13" s="1"/>
  <c r="J32" i="13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P48" i="14"/>
  <c r="P51" i="14" s="1"/>
  <c r="P53" i="14" s="1"/>
  <c r="P56" i="14" s="1"/>
  <c r="P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X32" i="14"/>
  <c r="Z32" i="14" s="1"/>
  <c r="W32" i="14"/>
  <c r="W48" i="14" s="1"/>
  <c r="W51" i="14" s="1"/>
  <c r="W53" i="14" s="1"/>
  <c r="W56" i="14" s="1"/>
  <c r="W59" i="14" s="1"/>
  <c r="V32" i="14"/>
  <c r="U32" i="14"/>
  <c r="U48" i="14" s="1"/>
  <c r="U51" i="14" s="1"/>
  <c r="U53" i="14" s="1"/>
  <c r="U56" i="14" s="1"/>
  <c r="U59" i="14" s="1"/>
  <c r="T32" i="14"/>
  <c r="S32" i="14"/>
  <c r="S48" i="14" s="1"/>
  <c r="S51" i="14" s="1"/>
  <c r="S53" i="14" s="1"/>
  <c r="S56" i="14" s="1"/>
  <c r="S59" i="14" s="1"/>
  <c r="R32" i="14"/>
  <c r="Q32" i="14"/>
  <c r="P32" i="14"/>
  <c r="O32" i="14"/>
  <c r="O48" i="14" s="1"/>
  <c r="O51" i="14" s="1"/>
  <c r="O53" i="14" s="1"/>
  <c r="O56" i="14" s="1"/>
  <c r="O59" i="14" s="1"/>
  <c r="N32" i="14"/>
  <c r="M32" i="14"/>
  <c r="M48" i="14" s="1"/>
  <c r="M51" i="14" s="1"/>
  <c r="M53" i="14" s="1"/>
  <c r="M56" i="14" s="1"/>
  <c r="M59" i="14" s="1"/>
  <c r="L32" i="14"/>
  <c r="K32" i="14"/>
  <c r="K48" i="14" s="1"/>
  <c r="K51" i="14" s="1"/>
  <c r="K53" i="14" s="1"/>
  <c r="K56" i="14" s="1"/>
  <c r="K59" i="14" s="1"/>
  <c r="J32" i="14"/>
  <c r="I32" i="14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E32" i="14"/>
  <c r="E48" i="14" s="1"/>
  <c r="E51" i="14" s="1"/>
  <c r="E53" i="14" s="1"/>
  <c r="E56" i="14" s="1"/>
  <c r="E59" i="14" s="1"/>
  <c r="D32" i="14"/>
  <c r="C32" i="14"/>
  <c r="C48" i="14" s="1"/>
  <c r="C51" i="14" s="1"/>
  <c r="C53" i="14" s="1"/>
  <c r="C56" i="14" s="1"/>
  <c r="C59" i="14" s="1"/>
  <c r="R48" i="15"/>
  <c r="R51" i="15" s="1"/>
  <c r="R53" i="15" s="1"/>
  <c r="R56" i="15" s="1"/>
  <c r="R59" i="15" s="1"/>
  <c r="AA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X32" i="15"/>
  <c r="W32" i="15"/>
  <c r="W48" i="15" s="1"/>
  <c r="W51" i="15" s="1"/>
  <c r="W53" i="15" s="1"/>
  <c r="W56" i="15" s="1"/>
  <c r="W59" i="15" s="1"/>
  <c r="V32" i="15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Q32" i="15"/>
  <c r="Q48" i="15" s="1"/>
  <c r="Q51" i="15" s="1"/>
  <c r="Q53" i="15" s="1"/>
  <c r="Q56" i="15" s="1"/>
  <c r="Q59" i="15" s="1"/>
  <c r="P32" i="15"/>
  <c r="O32" i="15"/>
  <c r="O48" i="15" s="1"/>
  <c r="O51" i="15" s="1"/>
  <c r="O53" i="15" s="1"/>
  <c r="O56" i="15" s="1"/>
  <c r="O59" i="15" s="1"/>
  <c r="N32" i="15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G32" i="15"/>
  <c r="G48" i="15" s="1"/>
  <c r="G51" i="15" s="1"/>
  <c r="G53" i="15" s="1"/>
  <c r="G56" i="15" s="1"/>
  <c r="G59" i="15" s="1"/>
  <c r="F32" i="15"/>
  <c r="E32" i="15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R48" i="16"/>
  <c r="R51" i="16" s="1"/>
  <c r="R53" i="16" s="1"/>
  <c r="R56" i="16" s="1"/>
  <c r="R59" i="16" s="1"/>
  <c r="J48" i="16"/>
  <c r="J51" i="16" s="1"/>
  <c r="J53" i="16" s="1"/>
  <c r="J56" i="16" s="1"/>
  <c r="J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Y48" i="16" s="1"/>
  <c r="Y51" i="16" s="1"/>
  <c r="Y53" i="16" s="1"/>
  <c r="Y56" i="16" s="1"/>
  <c r="Y59" i="16" s="1"/>
  <c r="X32" i="16"/>
  <c r="Z32" i="16" s="1"/>
  <c r="W32" i="16"/>
  <c r="V32" i="16"/>
  <c r="V48" i="16" s="1"/>
  <c r="V51" i="16" s="1"/>
  <c r="V53" i="16" s="1"/>
  <c r="V56" i="16" s="1"/>
  <c r="V59" i="16" s="1"/>
  <c r="U32" i="16"/>
  <c r="T32" i="16"/>
  <c r="T48" i="16" s="1"/>
  <c r="T51" i="16" s="1"/>
  <c r="T53" i="16" s="1"/>
  <c r="T56" i="16" s="1"/>
  <c r="T59" i="16" s="1"/>
  <c r="S32" i="16"/>
  <c r="R32" i="16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N32" i="16"/>
  <c r="N48" i="16" s="1"/>
  <c r="N51" i="16" s="1"/>
  <c r="N53" i="16" s="1"/>
  <c r="N56" i="16" s="1"/>
  <c r="N59" i="16" s="1"/>
  <c r="M32" i="16"/>
  <c r="L32" i="16"/>
  <c r="L48" i="16" s="1"/>
  <c r="L51" i="16" s="1"/>
  <c r="L53" i="16" s="1"/>
  <c r="L56" i="16" s="1"/>
  <c r="L59" i="16" s="1"/>
  <c r="K32" i="16"/>
  <c r="J32" i="16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F32" i="16"/>
  <c r="F48" i="16" s="1"/>
  <c r="F51" i="16" s="1"/>
  <c r="F53" i="16" s="1"/>
  <c r="F56" i="16" s="1"/>
  <c r="F59" i="16" s="1"/>
  <c r="E32" i="16"/>
  <c r="D32" i="16"/>
  <c r="D48" i="16" s="1"/>
  <c r="D51" i="16" s="1"/>
  <c r="D53" i="16" s="1"/>
  <c r="D56" i="16" s="1"/>
  <c r="D59" i="16" s="1"/>
  <c r="C32" i="16"/>
  <c r="P48" i="17"/>
  <c r="P51" i="17" s="1"/>
  <c r="P53" i="17" s="1"/>
  <c r="P56" i="17" s="1"/>
  <c r="P59" i="17" s="1"/>
  <c r="AA47" i="17"/>
  <c r="Y47" i="17"/>
  <c r="X47" i="17"/>
  <c r="X48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Z32" i="17" s="1"/>
  <c r="W32" i="17"/>
  <c r="W48" i="17" s="1"/>
  <c r="W51" i="17" s="1"/>
  <c r="W53" i="17" s="1"/>
  <c r="W56" i="17" s="1"/>
  <c r="W59" i="17" s="1"/>
  <c r="V32" i="17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Q32" i="17"/>
  <c r="Q48" i="17" s="1"/>
  <c r="Q51" i="17" s="1"/>
  <c r="Q53" i="17" s="1"/>
  <c r="Q56" i="17" s="1"/>
  <c r="Q59" i="17" s="1"/>
  <c r="P32" i="17"/>
  <c r="O32" i="17"/>
  <c r="O48" i="17" s="1"/>
  <c r="O51" i="17" s="1"/>
  <c r="O53" i="17" s="1"/>
  <c r="O56" i="17" s="1"/>
  <c r="O59" i="17" s="1"/>
  <c r="N32" i="17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F48" i="18" s="1"/>
  <c r="F51" i="18" s="1"/>
  <c r="F53" i="18" s="1"/>
  <c r="F56" i="18" s="1"/>
  <c r="F59" i="18" s="1"/>
  <c r="E47" i="18"/>
  <c r="D47" i="18"/>
  <c r="C47" i="18"/>
  <c r="AA32" i="18"/>
  <c r="AA48" i="18" s="1"/>
  <c r="AA51" i="18" s="1"/>
  <c r="AA53" i="18" s="1"/>
  <c r="AA56" i="18" s="1"/>
  <c r="AA59" i="18" s="1"/>
  <c r="Y32" i="18"/>
  <c r="X32" i="18"/>
  <c r="X48" i="18" s="1"/>
  <c r="W32" i="18"/>
  <c r="W48" i="18" s="1"/>
  <c r="W51" i="18" s="1"/>
  <c r="W53" i="18" s="1"/>
  <c r="W56" i="18" s="1"/>
  <c r="W59" i="18" s="1"/>
  <c r="V32" i="18"/>
  <c r="U32" i="18"/>
  <c r="U48" i="18" s="1"/>
  <c r="U51" i="18" s="1"/>
  <c r="U53" i="18" s="1"/>
  <c r="U56" i="18" s="1"/>
  <c r="U59" i="18" s="1"/>
  <c r="T32" i="18"/>
  <c r="S32" i="18"/>
  <c r="S48" i="18" s="1"/>
  <c r="S51" i="18" s="1"/>
  <c r="S53" i="18" s="1"/>
  <c r="S56" i="18" s="1"/>
  <c r="S59" i="18" s="1"/>
  <c r="R32" i="18"/>
  <c r="Q32" i="18"/>
  <c r="P32" i="18"/>
  <c r="O32" i="18"/>
  <c r="O48" i="18" s="1"/>
  <c r="O51" i="18" s="1"/>
  <c r="O53" i="18" s="1"/>
  <c r="O56" i="18" s="1"/>
  <c r="O59" i="18" s="1"/>
  <c r="N32" i="18"/>
  <c r="M32" i="18"/>
  <c r="M48" i="18" s="1"/>
  <c r="M51" i="18" s="1"/>
  <c r="M53" i="18" s="1"/>
  <c r="M56" i="18" s="1"/>
  <c r="M59" i="18" s="1"/>
  <c r="L32" i="18"/>
  <c r="K32" i="18"/>
  <c r="K48" i="18" s="1"/>
  <c r="K51" i="18" s="1"/>
  <c r="K53" i="18" s="1"/>
  <c r="K56" i="18" s="1"/>
  <c r="K59" i="18" s="1"/>
  <c r="J32" i="18"/>
  <c r="I32" i="18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E32" i="18"/>
  <c r="E48" i="18" s="1"/>
  <c r="E51" i="18" s="1"/>
  <c r="E53" i="18" s="1"/>
  <c r="E56" i="18" s="1"/>
  <c r="E59" i="18" s="1"/>
  <c r="D32" i="18"/>
  <c r="C32" i="18"/>
  <c r="C48" i="18" s="1"/>
  <c r="C51" i="18" s="1"/>
  <c r="C53" i="18" s="1"/>
  <c r="C56" i="18" s="1"/>
  <c r="C59" i="18" s="1"/>
  <c r="K51" i="19"/>
  <c r="K53" i="19" s="1"/>
  <c r="K56" i="19" s="1"/>
  <c r="K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W32" i="19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K53" i="20"/>
  <c r="K56" i="20" s="1"/>
  <c r="K59" i="20" s="1"/>
  <c r="AA48" i="20"/>
  <c r="AA51" i="20" s="1"/>
  <c r="AA53" i="20" s="1"/>
  <c r="AA56" i="20" s="1"/>
  <c r="AA59" i="20" s="1"/>
  <c r="K48" i="20"/>
  <c r="K51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Y32" i="20"/>
  <c r="Y48" i="20" s="1"/>
  <c r="Y51" i="20" s="1"/>
  <c r="Y53" i="20" s="1"/>
  <c r="Y56" i="20" s="1"/>
  <c r="Y59" i="20" s="1"/>
  <c r="X32" i="20"/>
  <c r="W32" i="20"/>
  <c r="V32" i="20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G32" i="20"/>
  <c r="G48" i="20" s="1"/>
  <c r="G51" i="20" s="1"/>
  <c r="G53" i="20" s="1"/>
  <c r="G56" i="20" s="1"/>
  <c r="G59" i="20" s="1"/>
  <c r="F32" i="20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G56" i="21"/>
  <c r="G59" i="21" s="1"/>
  <c r="R48" i="21"/>
  <c r="R51" i="21" s="1"/>
  <c r="R53" i="21" s="1"/>
  <c r="R56" i="21" s="1"/>
  <c r="R59" i="21" s="1"/>
  <c r="AA47" i="21"/>
  <c r="Y47" i="21"/>
  <c r="X47" i="21"/>
  <c r="X48" i="21" s="1"/>
  <c r="X51" i="21" s="1"/>
  <c r="X53" i="21" s="1"/>
  <c r="X56" i="21" s="1"/>
  <c r="X59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H48" i="21" s="1"/>
  <c r="H51" i="21" s="1"/>
  <c r="H53" i="21" s="1"/>
  <c r="H56" i="21" s="1"/>
  <c r="H59" i="21" s="1"/>
  <c r="G47" i="21"/>
  <c r="F47" i="21"/>
  <c r="E47" i="21"/>
  <c r="D47" i="21"/>
  <c r="C47" i="21"/>
  <c r="AA32" i="21"/>
  <c r="Y32" i="21"/>
  <c r="X32" i="21"/>
  <c r="Z32" i="21" s="1"/>
  <c r="W32" i="21"/>
  <c r="W48" i="21" s="1"/>
  <c r="W51" i="21" s="1"/>
  <c r="W53" i="21" s="1"/>
  <c r="W56" i="21" s="1"/>
  <c r="W59" i="21" s="1"/>
  <c r="V32" i="21"/>
  <c r="U32" i="21"/>
  <c r="U48" i="21" s="1"/>
  <c r="U51" i="21" s="1"/>
  <c r="U53" i="21" s="1"/>
  <c r="U56" i="21" s="1"/>
  <c r="U59" i="21" s="1"/>
  <c r="T32" i="21"/>
  <c r="S32" i="21"/>
  <c r="R32" i="21"/>
  <c r="Q32" i="2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M32" i="21"/>
  <c r="M48" i="21" s="1"/>
  <c r="M51" i="21" s="1"/>
  <c r="M53" i="21" s="1"/>
  <c r="M56" i="21" s="1"/>
  <c r="M59" i="21" s="1"/>
  <c r="L32" i="21"/>
  <c r="K32" i="21"/>
  <c r="J32" i="21"/>
  <c r="J48" i="21" s="1"/>
  <c r="J51" i="21" s="1"/>
  <c r="J53" i="21" s="1"/>
  <c r="J56" i="21" s="1"/>
  <c r="J59" i="21" s="1"/>
  <c r="I32" i="21"/>
  <c r="H32" i="21"/>
  <c r="G32" i="21"/>
  <c r="G48" i="21" s="1"/>
  <c r="G51" i="21" s="1"/>
  <c r="G53" i="21" s="1"/>
  <c r="F32" i="21"/>
  <c r="E32" i="21"/>
  <c r="E48" i="21" s="1"/>
  <c r="E51" i="21" s="1"/>
  <c r="E53" i="21" s="1"/>
  <c r="E56" i="21" s="1"/>
  <c r="E59" i="21" s="1"/>
  <c r="D32" i="21"/>
  <c r="C32" i="21"/>
  <c r="Y48" i="22"/>
  <c r="Y51" i="22" s="1"/>
  <c r="Y53" i="22" s="1"/>
  <c r="Y56" i="22" s="1"/>
  <c r="Y59" i="22" s="1"/>
  <c r="T48" i="22"/>
  <c r="T51" i="22" s="1"/>
  <c r="T53" i="22" s="1"/>
  <c r="T56" i="22" s="1"/>
  <c r="T59" i="22" s="1"/>
  <c r="Q48" i="22"/>
  <c r="Q51" i="22" s="1"/>
  <c r="Q53" i="22" s="1"/>
  <c r="Q56" i="22" s="1"/>
  <c r="Q59" i="22" s="1"/>
  <c r="AA47" i="22"/>
  <c r="Z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L48" i="22" s="1"/>
  <c r="L51" i="22" s="1"/>
  <c r="L53" i="22" s="1"/>
  <c r="L56" i="22" s="1"/>
  <c r="L59" i="22" s="1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X32" i="22"/>
  <c r="Z32" i="22" s="1"/>
  <c r="W32" i="22"/>
  <c r="W48" i="22" s="1"/>
  <c r="W51" i="22" s="1"/>
  <c r="W53" i="22" s="1"/>
  <c r="W56" i="22" s="1"/>
  <c r="W59" i="22" s="1"/>
  <c r="V32" i="22"/>
  <c r="U32" i="22"/>
  <c r="T32" i="22"/>
  <c r="S32" i="22"/>
  <c r="S48" i="22" s="1"/>
  <c r="S51" i="22" s="1"/>
  <c r="S53" i="22" s="1"/>
  <c r="S56" i="22" s="1"/>
  <c r="S59" i="22" s="1"/>
  <c r="R32" i="22"/>
  <c r="Q32" i="22"/>
  <c r="P32" i="22"/>
  <c r="O32" i="22"/>
  <c r="O48" i="22" s="1"/>
  <c r="O51" i="22" s="1"/>
  <c r="O53" i="22" s="1"/>
  <c r="O56" i="22" s="1"/>
  <c r="O59" i="22" s="1"/>
  <c r="N32" i="22"/>
  <c r="M32" i="22"/>
  <c r="L32" i="22"/>
  <c r="K32" i="22"/>
  <c r="K48" i="22" s="1"/>
  <c r="K51" i="22" s="1"/>
  <c r="K53" i="22" s="1"/>
  <c r="K56" i="22" s="1"/>
  <c r="K59" i="22" s="1"/>
  <c r="J32" i="22"/>
  <c r="I32" i="22"/>
  <c r="I48" i="22" s="1"/>
  <c r="I51" i="22" s="1"/>
  <c r="I53" i="22" s="1"/>
  <c r="I56" i="22" s="1"/>
  <c r="I59" i="22" s="1"/>
  <c r="H32" i="22"/>
  <c r="G32" i="22"/>
  <c r="G48" i="22" s="1"/>
  <c r="G51" i="22" s="1"/>
  <c r="G53" i="22" s="1"/>
  <c r="G56" i="22" s="1"/>
  <c r="G59" i="22" s="1"/>
  <c r="F32" i="22"/>
  <c r="E32" i="22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AA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Y32" i="23"/>
  <c r="X32" i="23"/>
  <c r="Z32" i="23" s="1"/>
  <c r="W32" i="23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S32" i="23"/>
  <c r="R32" i="23"/>
  <c r="Q32" i="23"/>
  <c r="P32" i="23"/>
  <c r="O32" i="23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K32" i="23"/>
  <c r="K48" i="23" s="1"/>
  <c r="K51" i="23" s="1"/>
  <c r="K53" i="23" s="1"/>
  <c r="K56" i="23" s="1"/>
  <c r="K59" i="23" s="1"/>
  <c r="J32" i="23"/>
  <c r="I32" i="23"/>
  <c r="H32" i="23"/>
  <c r="G32" i="23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C32" i="23"/>
  <c r="K53" i="1"/>
  <c r="K56" i="1" s="1"/>
  <c r="K59" i="1" s="1"/>
  <c r="H51" i="1"/>
  <c r="H53" i="1" s="1"/>
  <c r="H56" i="1" s="1"/>
  <c r="H59" i="1" s="1"/>
  <c r="G48" i="1"/>
  <c r="G51" i="1" s="1"/>
  <c r="G53" i="1" s="1"/>
  <c r="G56" i="1" s="1"/>
  <c r="G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W32" i="1"/>
  <c r="W48" i="1" s="1"/>
  <c r="W51" i="1" s="1"/>
  <c r="W53" i="1" s="1"/>
  <c r="W56" i="1" s="1"/>
  <c r="W59" i="1" s="1"/>
  <c r="V32" i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Q32" i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J32" i="1"/>
  <c r="I32" i="1"/>
  <c r="I48" i="1" s="1"/>
  <c r="I51" i="1" s="1"/>
  <c r="I53" i="1" s="1"/>
  <c r="I56" i="1" s="1"/>
  <c r="I59" i="1" s="1"/>
  <c r="H32" i="1"/>
  <c r="H48" i="1" s="1"/>
  <c r="G32" i="1"/>
  <c r="F32" i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Z48" i="17" l="1"/>
  <c r="X51" i="17"/>
  <c r="E48" i="15"/>
  <c r="E51" i="15" s="1"/>
  <c r="E53" i="15" s="1"/>
  <c r="E56" i="15" s="1"/>
  <c r="E59" i="15" s="1"/>
  <c r="F48" i="1"/>
  <c r="F51" i="1" s="1"/>
  <c r="F53" i="1" s="1"/>
  <c r="F56" i="1" s="1"/>
  <c r="F59" i="1" s="1"/>
  <c r="N48" i="1"/>
  <c r="N51" i="1" s="1"/>
  <c r="N53" i="1" s="1"/>
  <c r="N56" i="1" s="1"/>
  <c r="N59" i="1" s="1"/>
  <c r="V48" i="1"/>
  <c r="V51" i="1" s="1"/>
  <c r="V53" i="1" s="1"/>
  <c r="V56" i="1" s="1"/>
  <c r="V59" i="1" s="1"/>
  <c r="J48" i="23"/>
  <c r="J51" i="23" s="1"/>
  <c r="J53" i="23" s="1"/>
  <c r="J56" i="23" s="1"/>
  <c r="J59" i="23" s="1"/>
  <c r="R48" i="23"/>
  <c r="R51" i="23" s="1"/>
  <c r="R53" i="23" s="1"/>
  <c r="R56" i="23" s="1"/>
  <c r="R59" i="23" s="1"/>
  <c r="I48" i="21"/>
  <c r="I51" i="21" s="1"/>
  <c r="I53" i="21" s="1"/>
  <c r="I56" i="21" s="1"/>
  <c r="I59" i="21" s="1"/>
  <c r="Q48" i="21"/>
  <c r="Q51" i="21" s="1"/>
  <c r="Q53" i="21" s="1"/>
  <c r="Q56" i="21" s="1"/>
  <c r="Q59" i="21" s="1"/>
  <c r="Y48" i="21"/>
  <c r="Y51" i="21" s="1"/>
  <c r="Y53" i="21" s="1"/>
  <c r="D48" i="18"/>
  <c r="D51" i="18" s="1"/>
  <c r="D53" i="18" s="1"/>
  <c r="D56" i="18" s="1"/>
  <c r="D59" i="18" s="1"/>
  <c r="L48" i="18"/>
  <c r="L51" i="18" s="1"/>
  <c r="L53" i="18" s="1"/>
  <c r="L56" i="18" s="1"/>
  <c r="L59" i="18" s="1"/>
  <c r="T48" i="18"/>
  <c r="T51" i="18" s="1"/>
  <c r="T53" i="18" s="1"/>
  <c r="T56" i="18" s="1"/>
  <c r="T59" i="18" s="1"/>
  <c r="E48" i="16"/>
  <c r="E51" i="16" s="1"/>
  <c r="E53" i="16" s="1"/>
  <c r="E56" i="16" s="1"/>
  <c r="E59" i="16" s="1"/>
  <c r="M48" i="16"/>
  <c r="M51" i="16" s="1"/>
  <c r="M53" i="16" s="1"/>
  <c r="M56" i="16" s="1"/>
  <c r="M59" i="16" s="1"/>
  <c r="U48" i="16"/>
  <c r="U51" i="16" s="1"/>
  <c r="U53" i="16" s="1"/>
  <c r="U56" i="16" s="1"/>
  <c r="U59" i="16" s="1"/>
  <c r="D48" i="14"/>
  <c r="D51" i="14" s="1"/>
  <c r="D53" i="14" s="1"/>
  <c r="D56" i="14" s="1"/>
  <c r="D59" i="14" s="1"/>
  <c r="L48" i="14"/>
  <c r="L51" i="14" s="1"/>
  <c r="L53" i="14" s="1"/>
  <c r="L56" i="14" s="1"/>
  <c r="L59" i="14" s="1"/>
  <c r="T48" i="14"/>
  <c r="T51" i="14" s="1"/>
  <c r="T53" i="14" s="1"/>
  <c r="T56" i="14" s="1"/>
  <c r="T59" i="14" s="1"/>
  <c r="Z32" i="12"/>
  <c r="AA48" i="10"/>
  <c r="AA51" i="10" s="1"/>
  <c r="AA53" i="10" s="1"/>
  <c r="AA56" i="10" s="1"/>
  <c r="AA59" i="10" s="1"/>
  <c r="J48" i="10"/>
  <c r="J51" i="10" s="1"/>
  <c r="J53" i="10" s="1"/>
  <c r="J56" i="10" s="1"/>
  <c r="J59" i="10" s="1"/>
  <c r="N48" i="6"/>
  <c r="N51" i="6" s="1"/>
  <c r="N53" i="6" s="1"/>
  <c r="N56" i="6" s="1"/>
  <c r="N59" i="6" s="1"/>
  <c r="K48" i="7"/>
  <c r="K51" i="7" s="1"/>
  <c r="K53" i="7" s="1"/>
  <c r="K56" i="7" s="1"/>
  <c r="K59" i="7" s="1"/>
  <c r="D48" i="2"/>
  <c r="D51" i="2" s="1"/>
  <c r="D53" i="2" s="1"/>
  <c r="D56" i="2" s="1"/>
  <c r="D59" i="2" s="1"/>
  <c r="L48" i="2"/>
  <c r="L51" i="2" s="1"/>
  <c r="L53" i="2" s="1"/>
  <c r="L56" i="2" s="1"/>
  <c r="L59" i="2" s="1"/>
  <c r="C48" i="23"/>
  <c r="C51" i="23" s="1"/>
  <c r="C53" i="23" s="1"/>
  <c r="C56" i="23" s="1"/>
  <c r="C59" i="23" s="1"/>
  <c r="S48" i="23"/>
  <c r="S51" i="23" s="1"/>
  <c r="S53" i="23" s="1"/>
  <c r="S56" i="23" s="1"/>
  <c r="S59" i="23" s="1"/>
  <c r="F48" i="22"/>
  <c r="F51" i="22" s="1"/>
  <c r="F53" i="22" s="1"/>
  <c r="F56" i="22" s="1"/>
  <c r="F59" i="22" s="1"/>
  <c r="N48" i="22"/>
  <c r="N51" i="22" s="1"/>
  <c r="N53" i="22" s="1"/>
  <c r="N56" i="22" s="1"/>
  <c r="N59" i="22" s="1"/>
  <c r="V48" i="22"/>
  <c r="V51" i="22" s="1"/>
  <c r="V53" i="22" s="1"/>
  <c r="V56" i="22" s="1"/>
  <c r="V59" i="22" s="1"/>
  <c r="D48" i="21"/>
  <c r="D51" i="21" s="1"/>
  <c r="D53" i="21" s="1"/>
  <c r="D56" i="21" s="1"/>
  <c r="D59" i="21" s="1"/>
  <c r="L48" i="21"/>
  <c r="L51" i="21" s="1"/>
  <c r="L53" i="21" s="1"/>
  <c r="L56" i="21" s="1"/>
  <c r="L59" i="21" s="1"/>
  <c r="T48" i="21"/>
  <c r="T51" i="21" s="1"/>
  <c r="T53" i="21" s="1"/>
  <c r="T56" i="21" s="1"/>
  <c r="T59" i="21" s="1"/>
  <c r="G48" i="19"/>
  <c r="G51" i="19" s="1"/>
  <c r="G53" i="19" s="1"/>
  <c r="G56" i="19" s="1"/>
  <c r="G59" i="19" s="1"/>
  <c r="O48" i="19"/>
  <c r="O51" i="19" s="1"/>
  <c r="O53" i="19" s="1"/>
  <c r="O56" i="19" s="1"/>
  <c r="O59" i="19" s="1"/>
  <c r="W48" i="19"/>
  <c r="W51" i="19" s="1"/>
  <c r="W53" i="19" s="1"/>
  <c r="W56" i="19" s="1"/>
  <c r="W59" i="19" s="1"/>
  <c r="J48" i="17"/>
  <c r="J51" i="17" s="1"/>
  <c r="J53" i="17" s="1"/>
  <c r="J56" i="17" s="1"/>
  <c r="J59" i="17" s="1"/>
  <c r="R48" i="17"/>
  <c r="R51" i="17" s="1"/>
  <c r="R53" i="17" s="1"/>
  <c r="R56" i="17" s="1"/>
  <c r="R59" i="17" s="1"/>
  <c r="G48" i="16"/>
  <c r="G51" i="16" s="1"/>
  <c r="G53" i="16" s="1"/>
  <c r="G56" i="16" s="1"/>
  <c r="G59" i="16" s="1"/>
  <c r="O48" i="16"/>
  <c r="O51" i="16" s="1"/>
  <c r="O53" i="16" s="1"/>
  <c r="O56" i="16" s="1"/>
  <c r="O59" i="16" s="1"/>
  <c r="W48" i="16"/>
  <c r="W51" i="16" s="1"/>
  <c r="W53" i="16" s="1"/>
  <c r="W56" i="16" s="1"/>
  <c r="W59" i="16" s="1"/>
  <c r="H48" i="15"/>
  <c r="H51" i="15" s="1"/>
  <c r="H53" i="15" s="1"/>
  <c r="H56" i="15" s="1"/>
  <c r="H59" i="15" s="1"/>
  <c r="P48" i="15"/>
  <c r="P51" i="15" s="1"/>
  <c r="P53" i="15" s="1"/>
  <c r="P56" i="15" s="1"/>
  <c r="P59" i="15" s="1"/>
  <c r="F48" i="14"/>
  <c r="F51" i="14" s="1"/>
  <c r="F53" i="14" s="1"/>
  <c r="F56" i="14" s="1"/>
  <c r="F59" i="14" s="1"/>
  <c r="N48" i="14"/>
  <c r="N51" i="14" s="1"/>
  <c r="N53" i="14" s="1"/>
  <c r="N56" i="14" s="1"/>
  <c r="N59" i="14" s="1"/>
  <c r="V48" i="14"/>
  <c r="V51" i="14" s="1"/>
  <c r="V53" i="14" s="1"/>
  <c r="V56" i="14" s="1"/>
  <c r="V59" i="14" s="1"/>
  <c r="X48" i="14"/>
  <c r="Z32" i="11"/>
  <c r="Y48" i="11"/>
  <c r="Y51" i="11" s="1"/>
  <c r="Y53" i="11" s="1"/>
  <c r="Y56" i="11" s="1"/>
  <c r="Y59" i="11" s="1"/>
  <c r="Z48" i="7"/>
  <c r="H48" i="6"/>
  <c r="H51" i="6" s="1"/>
  <c r="H53" i="6" s="1"/>
  <c r="H56" i="6" s="1"/>
  <c r="H59" i="6" s="1"/>
  <c r="P48" i="6"/>
  <c r="P51" i="6" s="1"/>
  <c r="P53" i="6" s="1"/>
  <c r="P56" i="6" s="1"/>
  <c r="P59" i="6" s="1"/>
  <c r="Z47" i="5"/>
  <c r="E48" i="4"/>
  <c r="E51" i="4" s="1"/>
  <c r="E53" i="4" s="1"/>
  <c r="E56" i="4" s="1"/>
  <c r="E59" i="4" s="1"/>
  <c r="M48" i="4"/>
  <c r="M51" i="4" s="1"/>
  <c r="M53" i="4" s="1"/>
  <c r="M56" i="4" s="1"/>
  <c r="M59" i="4" s="1"/>
  <c r="U48" i="4"/>
  <c r="U51" i="4" s="1"/>
  <c r="U53" i="4" s="1"/>
  <c r="U56" i="4" s="1"/>
  <c r="U59" i="4" s="1"/>
  <c r="AA48" i="3"/>
  <c r="AA51" i="3" s="1"/>
  <c r="AA53" i="3" s="1"/>
  <c r="AA56" i="3" s="1"/>
  <c r="AA59" i="3" s="1"/>
  <c r="Z32" i="9"/>
  <c r="Z47" i="17"/>
  <c r="E48" i="13"/>
  <c r="E51" i="13" s="1"/>
  <c r="E53" i="13" s="1"/>
  <c r="E56" i="13" s="1"/>
  <c r="E59" i="13" s="1"/>
  <c r="R48" i="8"/>
  <c r="R51" i="8" s="1"/>
  <c r="R53" i="8" s="1"/>
  <c r="R56" i="8" s="1"/>
  <c r="R59" i="8" s="1"/>
  <c r="J48" i="1"/>
  <c r="J51" i="1" s="1"/>
  <c r="J53" i="1" s="1"/>
  <c r="J56" i="1" s="1"/>
  <c r="J59" i="1" s="1"/>
  <c r="R48" i="1"/>
  <c r="R51" i="1" s="1"/>
  <c r="R53" i="1" s="1"/>
  <c r="R56" i="1" s="1"/>
  <c r="R59" i="1" s="1"/>
  <c r="X48" i="16"/>
  <c r="F48" i="10"/>
  <c r="F51" i="10" s="1"/>
  <c r="F53" i="10" s="1"/>
  <c r="F56" i="10" s="1"/>
  <c r="F59" i="10" s="1"/>
  <c r="N48" i="10"/>
  <c r="N51" i="10" s="1"/>
  <c r="N53" i="10" s="1"/>
  <c r="N56" i="10" s="1"/>
  <c r="N59" i="10" s="1"/>
  <c r="V48" i="10"/>
  <c r="V51" i="10" s="1"/>
  <c r="V53" i="10" s="1"/>
  <c r="V56" i="10" s="1"/>
  <c r="V59" i="10" s="1"/>
  <c r="Z47" i="6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H48" i="20"/>
  <c r="H51" i="20" s="1"/>
  <c r="H53" i="20" s="1"/>
  <c r="H56" i="20" s="1"/>
  <c r="H59" i="20" s="1"/>
  <c r="AA48" i="14"/>
  <c r="AA51" i="14" s="1"/>
  <c r="AA53" i="14" s="1"/>
  <c r="AA56" i="14" s="1"/>
  <c r="AA59" i="14" s="1"/>
  <c r="AA48" i="23"/>
  <c r="AA51" i="23" s="1"/>
  <c r="AA53" i="23" s="1"/>
  <c r="AA56" i="23" s="1"/>
  <c r="AA59" i="23" s="1"/>
  <c r="AA48" i="21"/>
  <c r="AA51" i="21" s="1"/>
  <c r="AA53" i="21" s="1"/>
  <c r="AA56" i="21" s="1"/>
  <c r="AA59" i="21" s="1"/>
  <c r="R48" i="20"/>
  <c r="R51" i="20" s="1"/>
  <c r="R53" i="20" s="1"/>
  <c r="R56" i="20" s="1"/>
  <c r="R59" i="20" s="1"/>
  <c r="J48" i="8"/>
  <c r="J51" i="8" s="1"/>
  <c r="J53" i="8" s="1"/>
  <c r="J56" i="8" s="1"/>
  <c r="J59" i="8" s="1"/>
  <c r="Q48" i="1"/>
  <c r="Q51" i="1" s="1"/>
  <c r="Q53" i="1" s="1"/>
  <c r="Q56" i="1" s="1"/>
  <c r="Q59" i="1" s="1"/>
  <c r="H48" i="22"/>
  <c r="H51" i="22" s="1"/>
  <c r="H53" i="22" s="1"/>
  <c r="H56" i="22" s="1"/>
  <c r="H59" i="22" s="1"/>
  <c r="P48" i="22"/>
  <c r="P51" i="22" s="1"/>
  <c r="P53" i="22" s="1"/>
  <c r="P56" i="22" s="1"/>
  <c r="P59" i="22" s="1"/>
  <c r="X48" i="22"/>
  <c r="Z48" i="22" s="1"/>
  <c r="F48" i="20"/>
  <c r="F51" i="20" s="1"/>
  <c r="F53" i="20" s="1"/>
  <c r="F56" i="20" s="1"/>
  <c r="F59" i="20" s="1"/>
  <c r="N48" i="20"/>
  <c r="N51" i="20" s="1"/>
  <c r="N53" i="20" s="1"/>
  <c r="N56" i="20" s="1"/>
  <c r="N59" i="20" s="1"/>
  <c r="V48" i="20"/>
  <c r="V51" i="20" s="1"/>
  <c r="V53" i="20" s="1"/>
  <c r="V56" i="20" s="1"/>
  <c r="V59" i="20" s="1"/>
  <c r="P48" i="18"/>
  <c r="P51" i="18" s="1"/>
  <c r="P53" i="18" s="1"/>
  <c r="P56" i="18" s="1"/>
  <c r="P59" i="18" s="1"/>
  <c r="Z48" i="13"/>
  <c r="M48" i="9"/>
  <c r="M51" i="9" s="1"/>
  <c r="M53" i="9" s="1"/>
  <c r="M56" i="9" s="1"/>
  <c r="M59" i="9" s="1"/>
  <c r="U48" i="9"/>
  <c r="U51" i="9" s="1"/>
  <c r="U53" i="9" s="1"/>
  <c r="U56" i="9" s="1"/>
  <c r="U59" i="9" s="1"/>
  <c r="F48" i="8"/>
  <c r="F51" i="8" s="1"/>
  <c r="F53" i="8" s="1"/>
  <c r="F56" i="8" s="1"/>
  <c r="F59" i="8" s="1"/>
  <c r="N48" i="8"/>
  <c r="N51" i="8" s="1"/>
  <c r="N53" i="8" s="1"/>
  <c r="N56" i="8" s="1"/>
  <c r="N59" i="8" s="1"/>
  <c r="V48" i="8"/>
  <c r="V51" i="8" s="1"/>
  <c r="V53" i="8" s="1"/>
  <c r="V56" i="8" s="1"/>
  <c r="V59" i="8" s="1"/>
  <c r="G48" i="7"/>
  <c r="G51" i="7" s="1"/>
  <c r="G53" i="7" s="1"/>
  <c r="G56" i="7" s="1"/>
  <c r="G59" i="7" s="1"/>
  <c r="O48" i="7"/>
  <c r="O51" i="7" s="1"/>
  <c r="O53" i="7" s="1"/>
  <c r="O56" i="7" s="1"/>
  <c r="O59" i="7" s="1"/>
  <c r="W48" i="7"/>
  <c r="W51" i="7" s="1"/>
  <c r="W53" i="7" s="1"/>
  <c r="W56" i="7" s="1"/>
  <c r="W59" i="7" s="1"/>
  <c r="R48" i="6"/>
  <c r="R51" i="6" s="1"/>
  <c r="R53" i="6" s="1"/>
  <c r="R56" i="6" s="1"/>
  <c r="R59" i="6" s="1"/>
  <c r="P48" i="4"/>
  <c r="P51" i="4" s="1"/>
  <c r="P53" i="4" s="1"/>
  <c r="P56" i="4" s="1"/>
  <c r="P59" i="4" s="1"/>
  <c r="Z51" i="2"/>
  <c r="X53" i="2"/>
  <c r="H48" i="23"/>
  <c r="H51" i="23" s="1"/>
  <c r="H53" i="23" s="1"/>
  <c r="H56" i="23" s="1"/>
  <c r="H59" i="23" s="1"/>
  <c r="P48" i="23"/>
  <c r="P51" i="23" s="1"/>
  <c r="P53" i="23" s="1"/>
  <c r="P56" i="23" s="1"/>
  <c r="P59" i="23" s="1"/>
  <c r="X48" i="23"/>
  <c r="Z48" i="23" s="1"/>
  <c r="G48" i="23"/>
  <c r="G51" i="23" s="1"/>
  <c r="G53" i="23" s="1"/>
  <c r="G56" i="23" s="1"/>
  <c r="G59" i="23" s="1"/>
  <c r="O48" i="23"/>
  <c r="O51" i="23" s="1"/>
  <c r="O53" i="23" s="1"/>
  <c r="O56" i="23" s="1"/>
  <c r="O59" i="23" s="1"/>
  <c r="W48" i="23"/>
  <c r="W51" i="23" s="1"/>
  <c r="W53" i="23" s="1"/>
  <c r="W56" i="23" s="1"/>
  <c r="W59" i="23" s="1"/>
  <c r="J48" i="18"/>
  <c r="J51" i="18" s="1"/>
  <c r="J53" i="18" s="1"/>
  <c r="J56" i="18" s="1"/>
  <c r="J59" i="18" s="1"/>
  <c r="R48" i="18"/>
  <c r="R51" i="18" s="1"/>
  <c r="R53" i="18" s="1"/>
  <c r="R56" i="18" s="1"/>
  <c r="R59" i="18" s="1"/>
  <c r="Z32" i="18"/>
  <c r="Q48" i="18"/>
  <c r="Q51" i="18" s="1"/>
  <c r="Q53" i="18" s="1"/>
  <c r="Q56" i="18" s="1"/>
  <c r="Q59" i="18" s="1"/>
  <c r="F48" i="17"/>
  <c r="F51" i="17" s="1"/>
  <c r="F53" i="17" s="1"/>
  <c r="F56" i="17" s="1"/>
  <c r="F59" i="17" s="1"/>
  <c r="N48" i="17"/>
  <c r="N51" i="17" s="1"/>
  <c r="N53" i="17" s="1"/>
  <c r="N56" i="17" s="1"/>
  <c r="N59" i="17" s="1"/>
  <c r="V48" i="17"/>
  <c r="V51" i="17" s="1"/>
  <c r="V53" i="17" s="1"/>
  <c r="V56" i="17" s="1"/>
  <c r="V59" i="17" s="1"/>
  <c r="C48" i="16"/>
  <c r="C51" i="16" s="1"/>
  <c r="C53" i="16" s="1"/>
  <c r="C56" i="16" s="1"/>
  <c r="C59" i="16" s="1"/>
  <c r="K48" i="16"/>
  <c r="K51" i="16" s="1"/>
  <c r="K53" i="16" s="1"/>
  <c r="K56" i="16" s="1"/>
  <c r="K59" i="16" s="1"/>
  <c r="S48" i="16"/>
  <c r="S51" i="16" s="1"/>
  <c r="S53" i="16" s="1"/>
  <c r="S56" i="16" s="1"/>
  <c r="S59" i="16" s="1"/>
  <c r="AA48" i="16"/>
  <c r="AA51" i="16" s="1"/>
  <c r="AA53" i="16" s="1"/>
  <c r="AA56" i="16" s="1"/>
  <c r="AA59" i="16" s="1"/>
  <c r="J48" i="14"/>
  <c r="J51" i="14" s="1"/>
  <c r="J53" i="14" s="1"/>
  <c r="J56" i="14" s="1"/>
  <c r="J59" i="14" s="1"/>
  <c r="R48" i="14"/>
  <c r="R51" i="14" s="1"/>
  <c r="R53" i="14" s="1"/>
  <c r="R56" i="14" s="1"/>
  <c r="R59" i="14" s="1"/>
  <c r="I48" i="14"/>
  <c r="I51" i="14" s="1"/>
  <c r="I53" i="14" s="1"/>
  <c r="I56" i="14" s="1"/>
  <c r="I59" i="14" s="1"/>
  <c r="Q48" i="14"/>
  <c r="Q51" i="14" s="1"/>
  <c r="Q53" i="14" s="1"/>
  <c r="Q56" i="14" s="1"/>
  <c r="Q59" i="14" s="1"/>
  <c r="Z47" i="14"/>
  <c r="J48" i="13"/>
  <c r="J51" i="13" s="1"/>
  <c r="J53" i="13" s="1"/>
  <c r="J56" i="13" s="1"/>
  <c r="J59" i="13" s="1"/>
  <c r="R48" i="13"/>
  <c r="R51" i="13" s="1"/>
  <c r="R53" i="13" s="1"/>
  <c r="R56" i="13" s="1"/>
  <c r="R59" i="13" s="1"/>
  <c r="E48" i="11"/>
  <c r="E51" i="11" s="1"/>
  <c r="E53" i="11" s="1"/>
  <c r="E56" i="11" s="1"/>
  <c r="E59" i="11" s="1"/>
  <c r="M48" i="11"/>
  <c r="M51" i="11" s="1"/>
  <c r="M53" i="11" s="1"/>
  <c r="M56" i="11" s="1"/>
  <c r="M59" i="11" s="1"/>
  <c r="U48" i="11"/>
  <c r="U51" i="11" s="1"/>
  <c r="U53" i="11" s="1"/>
  <c r="U56" i="11" s="1"/>
  <c r="U59" i="11" s="1"/>
  <c r="G48" i="9"/>
  <c r="G51" i="9" s="1"/>
  <c r="G53" i="9" s="1"/>
  <c r="G56" i="9" s="1"/>
  <c r="G59" i="9" s="1"/>
  <c r="D48" i="6"/>
  <c r="D51" i="6" s="1"/>
  <c r="D53" i="6" s="1"/>
  <c r="D56" i="6" s="1"/>
  <c r="D59" i="6" s="1"/>
  <c r="L48" i="6"/>
  <c r="L51" i="6" s="1"/>
  <c r="L53" i="6" s="1"/>
  <c r="L56" i="6" s="1"/>
  <c r="L59" i="6" s="1"/>
  <c r="T48" i="6"/>
  <c r="T51" i="6" s="1"/>
  <c r="T53" i="6" s="1"/>
  <c r="T56" i="6" s="1"/>
  <c r="T59" i="6" s="1"/>
  <c r="D48" i="5"/>
  <c r="D51" i="5" s="1"/>
  <c r="D53" i="5" s="1"/>
  <c r="D56" i="5" s="1"/>
  <c r="D59" i="5" s="1"/>
  <c r="L48" i="5"/>
  <c r="L51" i="5" s="1"/>
  <c r="L53" i="5" s="1"/>
  <c r="L56" i="5" s="1"/>
  <c r="L59" i="5" s="1"/>
  <c r="T48" i="5"/>
  <c r="T51" i="5" s="1"/>
  <c r="T53" i="5" s="1"/>
  <c r="T56" i="5" s="1"/>
  <c r="T59" i="5" s="1"/>
  <c r="X51" i="23"/>
  <c r="Y56" i="21"/>
  <c r="Z53" i="21"/>
  <c r="X48" i="1"/>
  <c r="Z32" i="1"/>
  <c r="I48" i="23"/>
  <c r="I51" i="23" s="1"/>
  <c r="I53" i="23" s="1"/>
  <c r="I56" i="23" s="1"/>
  <c r="I59" i="23" s="1"/>
  <c r="Q48" i="23"/>
  <c r="Q51" i="23" s="1"/>
  <c r="Q53" i="23" s="1"/>
  <c r="Q56" i="23" s="1"/>
  <c r="Q59" i="23" s="1"/>
  <c r="Y48" i="23"/>
  <c r="Y51" i="23" s="1"/>
  <c r="Y53" i="23" s="1"/>
  <c r="Y56" i="23" s="1"/>
  <c r="Y59" i="23" s="1"/>
  <c r="Z47" i="23"/>
  <c r="C48" i="21"/>
  <c r="C51" i="21" s="1"/>
  <c r="C53" i="21" s="1"/>
  <c r="C56" i="21" s="1"/>
  <c r="C59" i="21" s="1"/>
  <c r="K48" i="21"/>
  <c r="K51" i="21" s="1"/>
  <c r="K53" i="21" s="1"/>
  <c r="K56" i="21" s="1"/>
  <c r="K59" i="21" s="1"/>
  <c r="S48" i="21"/>
  <c r="S51" i="21" s="1"/>
  <c r="S53" i="21" s="1"/>
  <c r="S56" i="21" s="1"/>
  <c r="S59" i="21" s="1"/>
  <c r="X48" i="20"/>
  <c r="Z32" i="20"/>
  <c r="X48" i="19"/>
  <c r="Z32" i="19"/>
  <c r="X51" i="18"/>
  <c r="Z48" i="18"/>
  <c r="I48" i="18"/>
  <c r="I51" i="18" s="1"/>
  <c r="I53" i="18" s="1"/>
  <c r="I56" i="18" s="1"/>
  <c r="I59" i="18" s="1"/>
  <c r="Y48" i="18"/>
  <c r="Y51" i="18" s="1"/>
  <c r="Y53" i="18" s="1"/>
  <c r="Y56" i="18" s="1"/>
  <c r="Y59" i="18" s="1"/>
  <c r="X51" i="22"/>
  <c r="D48" i="23"/>
  <c r="D51" i="23" s="1"/>
  <c r="D53" i="23" s="1"/>
  <c r="D56" i="23" s="1"/>
  <c r="D59" i="23" s="1"/>
  <c r="L48" i="23"/>
  <c r="L51" i="23" s="1"/>
  <c r="L53" i="23" s="1"/>
  <c r="L56" i="23" s="1"/>
  <c r="L59" i="23" s="1"/>
  <c r="T48" i="23"/>
  <c r="T51" i="23" s="1"/>
  <c r="T53" i="23" s="1"/>
  <c r="T56" i="23" s="1"/>
  <c r="T59" i="23" s="1"/>
  <c r="J48" i="22"/>
  <c r="J51" i="22" s="1"/>
  <c r="J53" i="22" s="1"/>
  <c r="J56" i="22" s="1"/>
  <c r="J59" i="22" s="1"/>
  <c r="R48" i="22"/>
  <c r="R51" i="22" s="1"/>
  <c r="R53" i="22" s="1"/>
  <c r="R56" i="22" s="1"/>
  <c r="R59" i="22" s="1"/>
  <c r="F48" i="21"/>
  <c r="F51" i="21" s="1"/>
  <c r="F53" i="21" s="1"/>
  <c r="F56" i="21" s="1"/>
  <c r="F59" i="21" s="1"/>
  <c r="N48" i="21"/>
  <c r="N51" i="21" s="1"/>
  <c r="N53" i="21" s="1"/>
  <c r="N56" i="21" s="1"/>
  <c r="N59" i="21" s="1"/>
  <c r="V48" i="21"/>
  <c r="V51" i="21" s="1"/>
  <c r="V53" i="21" s="1"/>
  <c r="V56" i="21" s="1"/>
  <c r="V59" i="21" s="1"/>
  <c r="Z51" i="21"/>
  <c r="Z51" i="17"/>
  <c r="X53" i="17"/>
  <c r="Z48" i="21"/>
  <c r="E48" i="22"/>
  <c r="E51" i="22" s="1"/>
  <c r="E53" i="22" s="1"/>
  <c r="E56" i="22" s="1"/>
  <c r="E59" i="22" s="1"/>
  <c r="M48" i="22"/>
  <c r="M51" i="22" s="1"/>
  <c r="M53" i="22" s="1"/>
  <c r="M56" i="22" s="1"/>
  <c r="M59" i="22" s="1"/>
  <c r="U48" i="22"/>
  <c r="U51" i="22" s="1"/>
  <c r="U53" i="22" s="1"/>
  <c r="U56" i="22" s="1"/>
  <c r="U59" i="22" s="1"/>
  <c r="W48" i="20"/>
  <c r="W51" i="20" s="1"/>
  <c r="W53" i="20" s="1"/>
  <c r="W56" i="20" s="1"/>
  <c r="W59" i="20" s="1"/>
  <c r="Y48" i="15"/>
  <c r="Y51" i="15" s="1"/>
  <c r="Y53" i="15" s="1"/>
  <c r="Y56" i="15" s="1"/>
  <c r="Y59" i="15" s="1"/>
  <c r="Z32" i="15"/>
  <c r="Z48" i="12"/>
  <c r="X51" i="12"/>
  <c r="Z47" i="21"/>
  <c r="N48" i="18"/>
  <c r="N51" i="18" s="1"/>
  <c r="N53" i="18" s="1"/>
  <c r="N56" i="18" s="1"/>
  <c r="N59" i="18" s="1"/>
  <c r="V48" i="18"/>
  <c r="V51" i="18" s="1"/>
  <c r="V53" i="18" s="1"/>
  <c r="V56" i="18" s="1"/>
  <c r="V59" i="18" s="1"/>
  <c r="Y48" i="14"/>
  <c r="Y51" i="14" s="1"/>
  <c r="Y53" i="14" s="1"/>
  <c r="Y56" i="14" s="1"/>
  <c r="Y59" i="14" s="1"/>
  <c r="X53" i="13"/>
  <c r="Z51" i="13"/>
  <c r="X48" i="15"/>
  <c r="Z47" i="15"/>
  <c r="X51" i="14"/>
  <c r="X51" i="11"/>
  <c r="F48" i="15"/>
  <c r="F51" i="15" s="1"/>
  <c r="F53" i="15" s="1"/>
  <c r="F56" i="15" s="1"/>
  <c r="F59" i="15" s="1"/>
  <c r="N48" i="15"/>
  <c r="N51" i="15" s="1"/>
  <c r="N53" i="15" s="1"/>
  <c r="N56" i="15" s="1"/>
  <c r="N59" i="15" s="1"/>
  <c r="V48" i="15"/>
  <c r="V51" i="15" s="1"/>
  <c r="V53" i="15" s="1"/>
  <c r="V56" i="15" s="1"/>
  <c r="V59" i="15" s="1"/>
  <c r="F48" i="12"/>
  <c r="F51" i="12" s="1"/>
  <c r="F53" i="12" s="1"/>
  <c r="F56" i="12" s="1"/>
  <c r="F59" i="12" s="1"/>
  <c r="Z32" i="10"/>
  <c r="X48" i="10"/>
  <c r="Z47" i="9"/>
  <c r="Y48" i="9"/>
  <c r="Y51" i="9" s="1"/>
  <c r="Y53" i="9" s="1"/>
  <c r="Y56" i="9" s="1"/>
  <c r="Y59" i="9" s="1"/>
  <c r="N48" i="12"/>
  <c r="N51" i="12" s="1"/>
  <c r="N53" i="12" s="1"/>
  <c r="N56" i="12" s="1"/>
  <c r="N59" i="12" s="1"/>
  <c r="V48" i="12"/>
  <c r="V51" i="12" s="1"/>
  <c r="V53" i="12" s="1"/>
  <c r="V56" i="12" s="1"/>
  <c r="V59" i="12" s="1"/>
  <c r="C48" i="9"/>
  <c r="C51" i="9" s="1"/>
  <c r="C53" i="9" s="1"/>
  <c r="C56" i="9" s="1"/>
  <c r="C59" i="9" s="1"/>
  <c r="K48" i="9"/>
  <c r="K51" i="9" s="1"/>
  <c r="K53" i="9" s="1"/>
  <c r="K56" i="9" s="1"/>
  <c r="K59" i="9" s="1"/>
  <c r="S48" i="9"/>
  <c r="S51" i="9" s="1"/>
  <c r="S53" i="9" s="1"/>
  <c r="S56" i="9" s="1"/>
  <c r="S59" i="9" s="1"/>
  <c r="X51" i="9"/>
  <c r="Z32" i="13"/>
  <c r="J48" i="12"/>
  <c r="J51" i="12" s="1"/>
  <c r="J53" i="12" s="1"/>
  <c r="J56" i="12" s="1"/>
  <c r="J59" i="12" s="1"/>
  <c r="R48" i="12"/>
  <c r="R51" i="12" s="1"/>
  <c r="R53" i="12" s="1"/>
  <c r="R56" i="12" s="1"/>
  <c r="R59" i="12" s="1"/>
  <c r="Z53" i="7"/>
  <c r="X56" i="7"/>
  <c r="Z48" i="4"/>
  <c r="X51" i="4"/>
  <c r="Z32" i="8"/>
  <c r="X48" i="8"/>
  <c r="F48" i="11"/>
  <c r="F51" i="11" s="1"/>
  <c r="F53" i="11" s="1"/>
  <c r="F56" i="11" s="1"/>
  <c r="F59" i="11" s="1"/>
  <c r="N48" i="11"/>
  <c r="N51" i="11" s="1"/>
  <c r="N53" i="11" s="1"/>
  <c r="N56" i="11" s="1"/>
  <c r="N59" i="11" s="1"/>
  <c r="V48" i="11"/>
  <c r="V51" i="11" s="1"/>
  <c r="V53" i="11" s="1"/>
  <c r="V56" i="11" s="1"/>
  <c r="V59" i="11" s="1"/>
  <c r="Q48" i="9"/>
  <c r="Q51" i="9" s="1"/>
  <c r="Q53" i="9" s="1"/>
  <c r="Q56" i="9" s="1"/>
  <c r="Q59" i="9" s="1"/>
  <c r="H48" i="7"/>
  <c r="H51" i="7" s="1"/>
  <c r="H53" i="7" s="1"/>
  <c r="H56" i="7" s="1"/>
  <c r="H59" i="7" s="1"/>
  <c r="P48" i="7"/>
  <c r="P51" i="7" s="1"/>
  <c r="P53" i="7" s="1"/>
  <c r="P56" i="7" s="1"/>
  <c r="P59" i="7" s="1"/>
  <c r="Z51" i="7"/>
  <c r="J48" i="6"/>
  <c r="J51" i="6" s="1"/>
  <c r="J53" i="6" s="1"/>
  <c r="J56" i="6" s="1"/>
  <c r="J59" i="6" s="1"/>
  <c r="Z32" i="7"/>
  <c r="R48" i="10"/>
  <c r="R51" i="10" s="1"/>
  <c r="R53" i="10" s="1"/>
  <c r="R56" i="10" s="1"/>
  <c r="R59" i="10" s="1"/>
  <c r="X51" i="6"/>
  <c r="Z48" i="6"/>
  <c r="X48" i="3"/>
  <c r="Z32" i="3"/>
  <c r="X48" i="5"/>
  <c r="Z32" i="5"/>
  <c r="F48" i="4"/>
  <c r="F51" i="4" s="1"/>
  <c r="F53" i="4" s="1"/>
  <c r="F56" i="4" s="1"/>
  <c r="F59" i="4" s="1"/>
  <c r="N48" i="4"/>
  <c r="N51" i="4" s="1"/>
  <c r="N53" i="4" s="1"/>
  <c r="N56" i="4" s="1"/>
  <c r="N59" i="4" s="1"/>
  <c r="V48" i="4"/>
  <c r="V51" i="4" s="1"/>
  <c r="V53" i="4" s="1"/>
  <c r="V56" i="4" s="1"/>
  <c r="V59" i="4" s="1"/>
  <c r="Z53" i="2"/>
  <c r="X56" i="2"/>
  <c r="Z48" i="2"/>
  <c r="Z32" i="4"/>
  <c r="Q48" i="6"/>
  <c r="Q51" i="6" s="1"/>
  <c r="Q53" i="6" s="1"/>
  <c r="Q56" i="6" s="1"/>
  <c r="Q59" i="6" s="1"/>
  <c r="Z32" i="2"/>
  <c r="Z48" i="9" l="1"/>
  <c r="Z48" i="16"/>
  <c r="X51" i="16"/>
  <c r="Z48" i="11"/>
  <c r="Z48" i="14"/>
  <c r="Z48" i="5"/>
  <c r="X51" i="5"/>
  <c r="Z51" i="9"/>
  <c r="X53" i="9"/>
  <c r="Z51" i="14"/>
  <c r="X53" i="14"/>
  <c r="Z48" i="19"/>
  <c r="X51" i="19"/>
  <c r="Z51" i="4"/>
  <c r="X53" i="4"/>
  <c r="Z48" i="10"/>
  <c r="X51" i="10"/>
  <c r="X53" i="22"/>
  <c r="Z51" i="22"/>
  <c r="Z48" i="15"/>
  <c r="X51" i="15"/>
  <c r="X53" i="12"/>
  <c r="Z51" i="12"/>
  <c r="Z48" i="20"/>
  <c r="X51" i="20"/>
  <c r="Z48" i="1"/>
  <c r="X51" i="1"/>
  <c r="Z48" i="3"/>
  <c r="X51" i="3"/>
  <c r="X53" i="6"/>
  <c r="Z51" i="6"/>
  <c r="X59" i="7"/>
  <c r="Z59" i="7" s="1"/>
  <c r="Z56" i="7"/>
  <c r="Z53" i="13"/>
  <c r="X56" i="13"/>
  <c r="Y59" i="21"/>
  <c r="Z59" i="21" s="1"/>
  <c r="Z56" i="21"/>
  <c r="Z53" i="17"/>
  <c r="X56" i="17"/>
  <c r="Z51" i="18"/>
  <c r="X53" i="18"/>
  <c r="Z56" i="2"/>
  <c r="X59" i="2"/>
  <c r="Z59" i="2" s="1"/>
  <c r="X51" i="8"/>
  <c r="Z48" i="8"/>
  <c r="Z51" i="11"/>
  <c r="X53" i="11"/>
  <c r="X53" i="23"/>
  <c r="Z51" i="23"/>
  <c r="X53" i="16" l="1"/>
  <c r="Z51" i="16"/>
  <c r="Z56" i="13"/>
  <c r="X59" i="13"/>
  <c r="Z59" i="13" s="1"/>
  <c r="X56" i="22"/>
  <c r="Z53" i="22"/>
  <c r="Z56" i="17"/>
  <c r="X59" i="17"/>
  <c r="Z59" i="17" s="1"/>
  <c r="X53" i="20"/>
  <c r="Z51" i="20"/>
  <c r="X53" i="10"/>
  <c r="Z51" i="10"/>
  <c r="X56" i="9"/>
  <c r="Z53" i="9"/>
  <c r="X53" i="15"/>
  <c r="Z51" i="15"/>
  <c r="Z53" i="14"/>
  <c r="X56" i="14"/>
  <c r="Z51" i="3"/>
  <c r="X53" i="3"/>
  <c r="Z53" i="18"/>
  <c r="X56" i="18"/>
  <c r="Z51" i="1"/>
  <c r="X53" i="1"/>
  <c r="Z53" i="23"/>
  <c r="X56" i="23"/>
  <c r="X56" i="4"/>
  <c r="Z53" i="4"/>
  <c r="X53" i="5"/>
  <c r="Z51" i="5"/>
  <c r="Z51" i="19"/>
  <c r="X53" i="19"/>
  <c r="X56" i="11"/>
  <c r="Z53" i="11"/>
  <c r="X53" i="8"/>
  <c r="Z51" i="8"/>
  <c r="Z53" i="6"/>
  <c r="X56" i="6"/>
  <c r="Z53" i="12"/>
  <c r="X56" i="12"/>
  <c r="X56" i="16" l="1"/>
  <c r="Z53" i="16"/>
  <c r="Z56" i="12"/>
  <c r="X59" i="12"/>
  <c r="Z59" i="12" s="1"/>
  <c r="X59" i="6"/>
  <c r="Z59" i="6" s="1"/>
  <c r="Z56" i="6"/>
  <c r="Z56" i="18"/>
  <c r="X59" i="18"/>
  <c r="Z59" i="18" s="1"/>
  <c r="Z56" i="14"/>
  <c r="X59" i="14"/>
  <c r="Z59" i="14" s="1"/>
  <c r="X56" i="19"/>
  <c r="Z53" i="19"/>
  <c r="Z53" i="1"/>
  <c r="X56" i="1"/>
  <c r="X56" i="5"/>
  <c r="Z53" i="5"/>
  <c r="Z56" i="9"/>
  <c r="X59" i="9"/>
  <c r="Z59" i="9" s="1"/>
  <c r="Z56" i="22"/>
  <c r="X59" i="22"/>
  <c r="Z59" i="22" s="1"/>
  <c r="Z56" i="23"/>
  <c r="X59" i="23"/>
  <c r="Z59" i="23" s="1"/>
  <c r="Z56" i="11"/>
  <c r="X59" i="11"/>
  <c r="Z59" i="11" s="1"/>
  <c r="Z53" i="20"/>
  <c r="X56" i="20"/>
  <c r="Z53" i="3"/>
  <c r="X56" i="3"/>
  <c r="Z53" i="15"/>
  <c r="X56" i="15"/>
  <c r="Z53" i="8"/>
  <c r="X56" i="8"/>
  <c r="X59" i="4"/>
  <c r="Z59" i="4" s="1"/>
  <c r="Z56" i="4"/>
  <c r="X56" i="10"/>
  <c r="Z53" i="10"/>
  <c r="Z56" i="16" l="1"/>
  <c r="X59" i="16"/>
  <c r="Z59" i="16" s="1"/>
  <c r="X59" i="8"/>
  <c r="Z59" i="8" s="1"/>
  <c r="Z56" i="8"/>
  <c r="X59" i="15"/>
  <c r="Z59" i="15" s="1"/>
  <c r="Z56" i="15"/>
  <c r="X59" i="1"/>
  <c r="Z59" i="1" s="1"/>
  <c r="Z56" i="1"/>
  <c r="X59" i="20"/>
  <c r="Z59" i="20" s="1"/>
  <c r="Z56" i="20"/>
  <c r="Z56" i="5"/>
  <c r="X59" i="5"/>
  <c r="Z59" i="5" s="1"/>
  <c r="Z56" i="3"/>
  <c r="X59" i="3"/>
  <c r="Z59" i="3" s="1"/>
  <c r="X59" i="10"/>
  <c r="Z59" i="10" s="1"/>
  <c r="Z56" i="10"/>
  <c r="X59" i="19"/>
  <c r="Z59" i="19" s="1"/>
  <c r="Z56" i="19"/>
</calcChain>
</file>

<file path=xl/sharedStrings.xml><?xml version="1.0" encoding="utf-8"?>
<sst xmlns="http://schemas.openxmlformats.org/spreadsheetml/2006/main" count="3335" uniqueCount="108">
  <si>
    <t>North West: Moretele (NW371) - Table C4 Quarterly Budgeted Financial Performance ( Waste water management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</si>
  <si>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</si>
  <si>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</si>
  <si>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</si>
  <si>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</si>
  <si>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</si>
  <si>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</si>
  <si>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</si>
  <si>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</si>
  <si>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</si>
  <si>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</si>
  <si>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</si>
  <si>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</si>
  <si>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</si>
  <si>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</si>
  <si>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</si>
  <si>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</si>
  <si>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</si>
  <si>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</si>
  <si>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</si>
  <si>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</si>
  <si>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</si>
  <si>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</si>
  <si>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</si>
  <si>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</si>
  <si>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</si>
  <si>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</si>
  <si>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</si>
  <si>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</si>
  <si>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</si>
  <si>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</si>
  <si>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</si>
  <si>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</si>
  <si>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</si>
  <si>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</si>
  <si>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</si>
  <si>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</si>
  <si>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</si>
  <si>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</si>
  <si>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</si>
  <si>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</si>
  <si>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</si>
  <si>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</si>
  <si>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</si>
  <si>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</si>
  <si>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</si>
  <si>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</si>
  <si>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</si>
  <si>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</si>
  <si>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</si>
  <si>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</si>
  <si>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</si>
  <si>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</si>
  <si>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</si>
  <si>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</si>
  <si>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</si>
  <si>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</si>
  <si>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</si>
  <si>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</si>
  <si>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</si>
  <si>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</si>
  <si>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</si>
  <si>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</si>
  <si>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</si>
  <si>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</si>
  <si>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</si>
  <si>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</si>
  <si>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</si>
  <si>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</si>
  <si>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</si>
  <si>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</si>
  <si>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</si>
  <si>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</si>
  <si>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</si>
  <si>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</si>
  <si>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</si>
  <si>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</si>
  <si>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</si>
  <si>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</si>
  <si>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</si>
  <si>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</si>
  <si>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</si>
  <si>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</si>
  <si>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</si>
  <si>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</si>
  <si>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 West: Madibeng (NW372) - Table C4 Quarterly Budgeted Financial Performance ( Waste water management                             ) for 2nd Quarter ended 31 December 2023 (Figures Finalised as at 2024/01/26)</t>
  </si>
  <si>
    <t>North West: Rustenburg (NW373) - Table C4 Quarterly Budgeted Financial Performance ( Waste water management                             ) for 2nd Quarter ended 31 December 2023 (Figures Finalised as at 2024/01/26)</t>
  </si>
  <si>
    <t>North West: Kgetlengrivier (NW374) - Table C4 Quarterly Budgeted Financial Performance ( Waste water management                             ) for 2nd Quarter ended 31 December 2023 (Figures Finalised as at 2024/01/26)</t>
  </si>
  <si>
    <t>North West: Moses Kotane (NW375) - Table C4 Quarterly Budgeted Financial Performance ( Waste water management                             ) for 2nd Quarter ended 31 December 2023 (Figures Finalised as at 2024/01/26)</t>
  </si>
  <si>
    <t>North West: Bojanala Platinum (DC37) - Table C4 Quarterly Budgeted Financial Performance ( Waste water management                             ) for 2nd Quarter ended 31 December 2023 (Figures Finalised as at 2024/01/26)</t>
  </si>
  <si>
    <t>North West: Ratlou (NW381) - Table C4 Quarterly Budgeted Financial Performance ( Waste water management                             ) for 2nd Quarter ended 31 December 2023 (Figures Finalised as at 2024/01/26)</t>
  </si>
  <si>
    <t>North West: Tswaing (NW382) - Table C4 Quarterly Budgeted Financial Performance ( Waste water management                             ) for 2nd Quarter ended 31 December 2023 (Figures Finalised as at 2024/01/26)</t>
  </si>
  <si>
    <t>North West: Mafikeng (NW383) - Table C4 Quarterly Budgeted Financial Performance ( Waste water management                             ) for 2nd Quarter ended 31 December 2023 (Figures Finalised as at 2024/01/26)</t>
  </si>
  <si>
    <t>North West: Ditsobotla (NW384) - Table C4 Quarterly Budgeted Financial Performance ( Waste water management                             ) for 2nd Quarter ended 31 December 2023 (Figures Finalised as at 2024/01/26)</t>
  </si>
  <si>
    <t>North West: Ramotshere Moiloa (NW385) - Table C4 Quarterly Budgeted Financial Performance ( Waste water management                             ) for 2nd Quarter ended 31 December 2023 (Figures Finalised as at 2024/01/26)</t>
  </si>
  <si>
    <t>North West: Ngaka Modiri Molema (DC38) - Table C4 Quarterly Budgeted Financial Performance ( Waste water management                             ) for 2nd Quarter ended 31 December 2023 (Figures Finalised as at 2024/01/26)</t>
  </si>
  <si>
    <t>North West: Naledi (NW) (NW392) - Table C4 Quarterly Budgeted Financial Performance ( Waste water management                             ) for 2nd Quarter ended 31 December 2023 (Figures Finalised as at 2024/01/26)</t>
  </si>
  <si>
    <t>North West: Mamusa (NW393) - Table C4 Quarterly Budgeted Financial Performance ( Waste water management                             ) for 2nd Quarter ended 31 December 2023 (Figures Finalised as at 2024/01/26)</t>
  </si>
  <si>
    <t>North West: Greater Taung (NW394) - Table C4 Quarterly Budgeted Financial Performance ( Waste water management                             ) for 2nd Quarter ended 31 December 2023 (Figures Finalised as at 2024/01/26)</t>
  </si>
  <si>
    <t>North West: Lekwa-Teemane (NW396) - Table C4 Quarterly Budgeted Financial Performance ( Waste water management                             ) for 2nd Quarter ended 31 December 2023 (Figures Finalised as at 2024/01/26)</t>
  </si>
  <si>
    <t>North West: Kagisano-Molopo (NW397) - Table C4 Quarterly Budgeted Financial Performance ( Waste water management                             ) for 2nd Quarter ended 31 December 2023 (Figures Finalised as at 2024/01/26)</t>
  </si>
  <si>
    <t>North West: Dr Ruth Segomotsi Mompati (DC39) - Table C4 Quarterly Budgeted Financial Performance ( Waste water management                             ) for 2nd Quarter ended 31 December 2023 (Figures Finalised as at 2024/01/26)</t>
  </si>
  <si>
    <t>North West: City of Matlosana (NW403) - Table C4 Quarterly Budgeted Financial Performance ( Waste water management                             ) for 2nd Quarter ended 31 December 2023 (Figures Finalised as at 2024/01/26)</t>
  </si>
  <si>
    <t>North West: Maquassi Hills (NW404) - Table C4 Quarterly Budgeted Financial Performance ( Waste water management                             ) for 2nd Quarter ended 31 December 2023 (Figures Finalised as at 2024/01/26)</t>
  </si>
  <si>
    <t>North West: J B Marks (NW405) - Table C4 Quarterly Budgeted Financial Performance ( Waste water management                             ) for 2nd Quarter ended 31 December 2023 (Figures Finalised as at 2024/01/26)</t>
  </si>
  <si>
    <t>North West: Dr Kenneth Kaunda (DC40) - Table C4 Quarterly Budgeted Financial Performance ( Waste water management                             ) for 2nd Quarter ended 31 December 2023 (Figures Finalised as at 2024/01/26)</t>
  </si>
  <si>
    <t>Summary - Table C4 Quarterly Budgeted Financial Performance ( Waste water management                             ) for 2nd Quarter ended 31 December 2023 (Figures Finalised as at 2024/01/26)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</si>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</sst>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42273</v>
      </c>
      <c r="D6" s="20"/>
      <c r="E6" s="21">
        <v>37432</v>
      </c>
      <c r="F6" s="22">
        <v>37432</v>
      </c>
      <c r="G6" s="22"/>
      <c r="H6" s="22">
        <v>1665</v>
      </c>
      <c r="I6" s="22"/>
      <c r="J6" s="22">
        <v>1665</v>
      </c>
      <c r="K6" s="22"/>
      <c r="L6" s="22">
        <v>4902</v>
      </c>
      <c r="M6" s="22"/>
      <c r="N6" s="22">
        <v>4902</v>
      </c>
      <c r="O6" s="22"/>
      <c r="P6" s="22"/>
      <c r="Q6" s="22"/>
      <c r="R6" s="22"/>
      <c r="S6" s="22"/>
      <c r="T6" s="22"/>
      <c r="U6" s="22"/>
      <c r="V6" s="22"/>
      <c r="W6" s="22">
        <v>6567</v>
      </c>
      <c r="X6" s="22">
        <v>20556</v>
      </c>
      <c r="Y6" s="22">
        <v>-13989</v>
      </c>
      <c r="Z6" s="23">
        <v>-68.053123175715129</v>
      </c>
      <c r="AA6" s="20">
        <v>37432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622042987</v>
      </c>
      <c r="D8" s="20"/>
      <c r="E8" s="21">
        <v>1255800490</v>
      </c>
      <c r="F8" s="22">
        <v>1255800490</v>
      </c>
      <c r="G8" s="22">
        <v>55951673</v>
      </c>
      <c r="H8" s="22">
        <v>29446071</v>
      </c>
      <c r="I8" s="22">
        <v>51815704</v>
      </c>
      <c r="J8" s="22">
        <v>137213448</v>
      </c>
      <c r="K8" s="22">
        <v>71843867</v>
      </c>
      <c r="L8" s="22">
        <v>59467634</v>
      </c>
      <c r="M8" s="22">
        <v>56917419</v>
      </c>
      <c r="N8" s="22">
        <v>188228920</v>
      </c>
      <c r="O8" s="22"/>
      <c r="P8" s="22"/>
      <c r="Q8" s="22"/>
      <c r="R8" s="22"/>
      <c r="S8" s="22"/>
      <c r="T8" s="22"/>
      <c r="U8" s="22"/>
      <c r="V8" s="22"/>
      <c r="W8" s="22">
        <v>325442368</v>
      </c>
      <c r="X8" s="22">
        <v>620083668</v>
      </c>
      <c r="Y8" s="22">
        <v>-294641300</v>
      </c>
      <c r="Z8" s="23">
        <v>-47.516378064000229</v>
      </c>
      <c r="AA8" s="20">
        <v>1255800490</v>
      </c>
    </row>
    <row r="9" spans="1:27" ht="13.5" x14ac:dyDescent="0.25">
      <c r="A9" s="19" t="s">
        <v>37</v>
      </c>
      <c r="B9" s="15" t="s">
        <v>32</v>
      </c>
      <c r="C9" s="20">
        <v>-214283</v>
      </c>
      <c r="D9" s="20"/>
      <c r="E9" s="21"/>
      <c r="F9" s="22"/>
      <c r="G9" s="22">
        <v>-18750</v>
      </c>
      <c r="H9" s="22">
        <v>-18750</v>
      </c>
      <c r="I9" s="22">
        <v>-18750</v>
      </c>
      <c r="J9" s="22">
        <v>-56250</v>
      </c>
      <c r="K9" s="22">
        <v>-18750</v>
      </c>
      <c r="L9" s="22"/>
      <c r="M9" s="22">
        <v>-18750</v>
      </c>
      <c r="N9" s="22">
        <v>-37500</v>
      </c>
      <c r="O9" s="22"/>
      <c r="P9" s="22"/>
      <c r="Q9" s="22"/>
      <c r="R9" s="22"/>
      <c r="S9" s="22"/>
      <c r="T9" s="22"/>
      <c r="U9" s="22"/>
      <c r="V9" s="22"/>
      <c r="W9" s="22">
        <v>-93750</v>
      </c>
      <c r="X9" s="22"/>
      <c r="Y9" s="22">
        <v>-93750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1262</v>
      </c>
      <c r="D10" s="20"/>
      <c r="E10" s="21">
        <v>427173</v>
      </c>
      <c r="F10" s="22">
        <v>427173</v>
      </c>
      <c r="G10" s="22"/>
      <c r="H10" s="22"/>
      <c r="I10" s="22"/>
      <c r="J10" s="22"/>
      <c r="K10" s="22">
        <v>2174</v>
      </c>
      <c r="L10" s="22"/>
      <c r="M10" s="22"/>
      <c r="N10" s="22">
        <v>2174</v>
      </c>
      <c r="O10" s="22"/>
      <c r="P10" s="22"/>
      <c r="Q10" s="22"/>
      <c r="R10" s="22"/>
      <c r="S10" s="22"/>
      <c r="T10" s="22"/>
      <c r="U10" s="22"/>
      <c r="V10" s="22"/>
      <c r="W10" s="22">
        <v>2174</v>
      </c>
      <c r="X10" s="22">
        <v>213588</v>
      </c>
      <c r="Y10" s="22">
        <v>-211414</v>
      </c>
      <c r="Z10" s="23">
        <v>-98.982152555387003</v>
      </c>
      <c r="AA10" s="20">
        <v>427173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57800737</v>
      </c>
      <c r="D13" s="20"/>
      <c r="E13" s="21">
        <v>31083890</v>
      </c>
      <c r="F13" s="22">
        <v>31083890</v>
      </c>
      <c r="G13" s="22">
        <v>5289080</v>
      </c>
      <c r="H13" s="22">
        <v>5471082</v>
      </c>
      <c r="I13" s="22">
        <v>5646915</v>
      </c>
      <c r="J13" s="22">
        <v>16407077</v>
      </c>
      <c r="K13" s="22">
        <v>6528586</v>
      </c>
      <c r="L13" s="22">
        <v>7455828</v>
      </c>
      <c r="M13" s="22">
        <v>6343466</v>
      </c>
      <c r="N13" s="22">
        <v>20327880</v>
      </c>
      <c r="O13" s="22"/>
      <c r="P13" s="22"/>
      <c r="Q13" s="22"/>
      <c r="R13" s="22"/>
      <c r="S13" s="22"/>
      <c r="T13" s="22"/>
      <c r="U13" s="22"/>
      <c r="V13" s="22"/>
      <c r="W13" s="22">
        <v>36734957</v>
      </c>
      <c r="X13" s="22">
        <v>15541926</v>
      </c>
      <c r="Y13" s="22">
        <v>21193031</v>
      </c>
      <c r="Z13" s="23">
        <v>136.36039059766466</v>
      </c>
      <c r="AA13" s="20">
        <v>31083890</v>
      </c>
    </row>
    <row r="14" spans="1:27" ht="13.5" x14ac:dyDescent="0.25">
      <c r="A14" s="19" t="s">
        <v>42</v>
      </c>
      <c r="B14" s="15" t="s">
        <v>32</v>
      </c>
      <c r="C14" s="20">
        <v>132434</v>
      </c>
      <c r="D14" s="20"/>
      <c r="E14" s="21">
        <v>4523276</v>
      </c>
      <c r="F14" s="22">
        <v>4523276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2261640</v>
      </c>
      <c r="Y14" s="22">
        <v>-2261640</v>
      </c>
      <c r="Z14" s="23">
        <v>-100</v>
      </c>
      <c r="AA14" s="20">
        <v>4523276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247063</v>
      </c>
      <c r="F19" s="22">
        <v>247063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123534</v>
      </c>
      <c r="Y19" s="22">
        <v>-123534</v>
      </c>
      <c r="Z19" s="23">
        <v>-100</v>
      </c>
      <c r="AA19" s="20">
        <v>247063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452980</v>
      </c>
      <c r="F23" s="22">
        <v>452980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226488</v>
      </c>
      <c r="Y23" s="22">
        <v>-226488</v>
      </c>
      <c r="Z23" s="23">
        <v>-100</v>
      </c>
      <c r="AA23" s="20">
        <v>452980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118866047</v>
      </c>
      <c r="D25" s="20"/>
      <c r="E25" s="21">
        <v>151667629</v>
      </c>
      <c r="F25" s="22">
        <v>151667629</v>
      </c>
      <c r="G25" s="22">
        <v>7083309</v>
      </c>
      <c r="H25" s="22"/>
      <c r="I25" s="22"/>
      <c r="J25" s="22">
        <v>7083309</v>
      </c>
      <c r="K25" s="22">
        <v>45088780</v>
      </c>
      <c r="L25" s="22"/>
      <c r="M25" s="22">
        <v>41840750</v>
      </c>
      <c r="N25" s="22">
        <v>86929530</v>
      </c>
      <c r="O25" s="22"/>
      <c r="P25" s="22"/>
      <c r="Q25" s="22"/>
      <c r="R25" s="22"/>
      <c r="S25" s="22"/>
      <c r="T25" s="22"/>
      <c r="U25" s="22"/>
      <c r="V25" s="22"/>
      <c r="W25" s="22">
        <v>94012839</v>
      </c>
      <c r="X25" s="22">
        <v>75833814</v>
      </c>
      <c r="Y25" s="22">
        <v>18179025</v>
      </c>
      <c r="Z25" s="23">
        <v>23.972188712544511</v>
      </c>
      <c r="AA25" s="20">
        <v>151667629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-18773007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779898450</v>
      </c>
      <c r="D32" s="29">
        <f t="shared" ref="D32:Y32" si="0">SUM(D6:D31)</f>
        <v>0</v>
      </c>
      <c r="E32" s="30">
        <f t="shared" si="0"/>
        <v>1444239933</v>
      </c>
      <c r="F32" s="31">
        <f t="shared" si="0"/>
        <v>1444239933</v>
      </c>
      <c r="G32" s="31">
        <f t="shared" si="0"/>
        <v>68305312</v>
      </c>
      <c r="H32" s="31">
        <f t="shared" si="0"/>
        <v>34900068</v>
      </c>
      <c r="I32" s="31">
        <f t="shared" si="0"/>
        <v>57443869</v>
      </c>
      <c r="J32" s="31">
        <f t="shared" si="0"/>
        <v>160649249</v>
      </c>
      <c r="K32" s="31">
        <f t="shared" si="0"/>
        <v>123444657</v>
      </c>
      <c r="L32" s="31">
        <f t="shared" si="0"/>
        <v>66928364</v>
      </c>
      <c r="M32" s="31">
        <f t="shared" si="0"/>
        <v>105082885</v>
      </c>
      <c r="N32" s="31">
        <f t="shared" si="0"/>
        <v>295455906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456105155</v>
      </c>
      <c r="X32" s="31">
        <f t="shared" si="0"/>
        <v>714305214</v>
      </c>
      <c r="Y32" s="31">
        <f t="shared" si="0"/>
        <v>-258200059</v>
      </c>
      <c r="Z32" s="32">
        <f>+IF(X32&lt;&gt;0,+(Y32/X32)*100,0)</f>
        <v>-36.147021460772926</v>
      </c>
      <c r="AA32" s="29">
        <f>SUM(AA6:AA31)</f>
        <v>1444239933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202921191</v>
      </c>
      <c r="D34" s="20"/>
      <c r="E34" s="21">
        <v>244431513</v>
      </c>
      <c r="F34" s="22">
        <v>244431513</v>
      </c>
      <c r="G34" s="22">
        <v>14916651</v>
      </c>
      <c r="H34" s="22">
        <v>14583874</v>
      </c>
      <c r="I34" s="22">
        <v>22455506</v>
      </c>
      <c r="J34" s="22">
        <v>51956031</v>
      </c>
      <c r="K34" s="22">
        <v>19668321</v>
      </c>
      <c r="L34" s="22">
        <v>19604888</v>
      </c>
      <c r="M34" s="22">
        <v>18324081</v>
      </c>
      <c r="N34" s="22">
        <v>57597290</v>
      </c>
      <c r="O34" s="22"/>
      <c r="P34" s="22"/>
      <c r="Q34" s="22"/>
      <c r="R34" s="22"/>
      <c r="S34" s="22"/>
      <c r="T34" s="22"/>
      <c r="U34" s="22"/>
      <c r="V34" s="22"/>
      <c r="W34" s="22">
        <v>109553321</v>
      </c>
      <c r="X34" s="22">
        <v>121788881</v>
      </c>
      <c r="Y34" s="22">
        <v>-12235560</v>
      </c>
      <c r="Z34" s="23">
        <v>-10.046532901472343</v>
      </c>
      <c r="AA34" s="20">
        <v>244431513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135668477</v>
      </c>
      <c r="D37" s="20"/>
      <c r="E37" s="21">
        <v>44355004</v>
      </c>
      <c r="F37" s="22">
        <v>44355004</v>
      </c>
      <c r="G37" s="22">
        <v>67603</v>
      </c>
      <c r="H37" s="22">
        <v>598657</v>
      </c>
      <c r="I37" s="22">
        <v>1337917</v>
      </c>
      <c r="J37" s="22">
        <v>2004177</v>
      </c>
      <c r="K37" s="22">
        <v>1011091</v>
      </c>
      <c r="L37" s="22">
        <v>1477397</v>
      </c>
      <c r="M37" s="22">
        <v>6231662</v>
      </c>
      <c r="N37" s="22">
        <v>8720150</v>
      </c>
      <c r="O37" s="22"/>
      <c r="P37" s="22"/>
      <c r="Q37" s="22"/>
      <c r="R37" s="22"/>
      <c r="S37" s="22"/>
      <c r="T37" s="22"/>
      <c r="U37" s="22"/>
      <c r="V37" s="22"/>
      <c r="W37" s="22">
        <v>10724327</v>
      </c>
      <c r="X37" s="22">
        <v>22173848</v>
      </c>
      <c r="Y37" s="22">
        <v>-11449521</v>
      </c>
      <c r="Z37" s="23">
        <v>-51.63524616927112</v>
      </c>
      <c r="AA37" s="20">
        <v>44355004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297748114</v>
      </c>
      <c r="F38" s="22">
        <v>297748114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148874064</v>
      </c>
      <c r="Y38" s="22">
        <v>-148874064</v>
      </c>
      <c r="Z38" s="23">
        <v>-100</v>
      </c>
      <c r="AA38" s="20">
        <v>297748114</v>
      </c>
    </row>
    <row r="39" spans="1:27" ht="13.5" x14ac:dyDescent="0.25">
      <c r="A39" s="19" t="s">
        <v>65</v>
      </c>
      <c r="B39" s="15" t="s">
        <v>32</v>
      </c>
      <c r="C39" s="20">
        <v>54732656</v>
      </c>
      <c r="D39" s="20"/>
      <c r="E39" s="21">
        <v>183616721</v>
      </c>
      <c r="F39" s="22">
        <v>183616721</v>
      </c>
      <c r="G39" s="22"/>
      <c r="H39" s="22"/>
      <c r="I39" s="22">
        <v>19561928</v>
      </c>
      <c r="J39" s="22">
        <v>19561928</v>
      </c>
      <c r="K39" s="22">
        <v>7261947</v>
      </c>
      <c r="L39" s="22"/>
      <c r="M39" s="22">
        <v>13349225</v>
      </c>
      <c r="N39" s="22">
        <v>20611172</v>
      </c>
      <c r="O39" s="22"/>
      <c r="P39" s="22"/>
      <c r="Q39" s="22"/>
      <c r="R39" s="22"/>
      <c r="S39" s="22"/>
      <c r="T39" s="22"/>
      <c r="U39" s="22"/>
      <c r="V39" s="22"/>
      <c r="W39" s="22">
        <v>40173100</v>
      </c>
      <c r="X39" s="22">
        <v>91808376</v>
      </c>
      <c r="Y39" s="22">
        <v>-51635276</v>
      </c>
      <c r="Z39" s="23">
        <v>-56.242445678376882</v>
      </c>
      <c r="AA39" s="20">
        <v>183616721</v>
      </c>
    </row>
    <row r="40" spans="1:27" ht="13.5" x14ac:dyDescent="0.25">
      <c r="A40" s="19" t="s">
        <v>40</v>
      </c>
      <c r="B40" s="15" t="s">
        <v>32</v>
      </c>
      <c r="C40" s="20">
        <v>51529154</v>
      </c>
      <c r="D40" s="20"/>
      <c r="E40" s="21">
        <v>11700131</v>
      </c>
      <c r="F40" s="22">
        <v>11700131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5850072</v>
      </c>
      <c r="Y40" s="22">
        <v>-5850072</v>
      </c>
      <c r="Z40" s="23">
        <v>-100</v>
      </c>
      <c r="AA40" s="20">
        <v>11700131</v>
      </c>
    </row>
    <row r="41" spans="1:27" ht="13.5" x14ac:dyDescent="0.25">
      <c r="A41" s="19" t="s">
        <v>66</v>
      </c>
      <c r="B41" s="15" t="s">
        <v>32</v>
      </c>
      <c r="C41" s="20">
        <v>225434529</v>
      </c>
      <c r="D41" s="20"/>
      <c r="E41" s="21">
        <v>289888362</v>
      </c>
      <c r="F41" s="22">
        <v>289888362</v>
      </c>
      <c r="G41" s="22">
        <v>1439760</v>
      </c>
      <c r="H41" s="22">
        <v>5278245</v>
      </c>
      <c r="I41" s="22">
        <v>15820991</v>
      </c>
      <c r="J41" s="22">
        <v>22538996</v>
      </c>
      <c r="K41" s="22">
        <v>54546436</v>
      </c>
      <c r="L41" s="22">
        <v>26968246</v>
      </c>
      <c r="M41" s="22">
        <v>42479935</v>
      </c>
      <c r="N41" s="22">
        <v>123994617</v>
      </c>
      <c r="O41" s="22"/>
      <c r="P41" s="22"/>
      <c r="Q41" s="22"/>
      <c r="R41" s="22"/>
      <c r="S41" s="22"/>
      <c r="T41" s="22"/>
      <c r="U41" s="22"/>
      <c r="V41" s="22"/>
      <c r="W41" s="22">
        <v>146533613</v>
      </c>
      <c r="X41" s="22">
        <v>141157028</v>
      </c>
      <c r="Y41" s="22">
        <v>5376585</v>
      </c>
      <c r="Z41" s="23">
        <v>3.8089389357219963</v>
      </c>
      <c r="AA41" s="20">
        <v>289888362</v>
      </c>
    </row>
    <row r="42" spans="1:27" ht="13.5" x14ac:dyDescent="0.25">
      <c r="A42" s="19" t="s">
        <v>67</v>
      </c>
      <c r="B42" s="15" t="s">
        <v>32</v>
      </c>
      <c r="C42" s="20">
        <v>138216850</v>
      </c>
      <c r="D42" s="20"/>
      <c r="E42" s="21">
        <v>9064982</v>
      </c>
      <c r="F42" s="22">
        <v>9064982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4532490</v>
      </c>
      <c r="Y42" s="22">
        <v>-4532490</v>
      </c>
      <c r="Z42" s="23">
        <v>-100</v>
      </c>
      <c r="AA42" s="20">
        <v>9064982</v>
      </c>
    </row>
    <row r="43" spans="1:27" ht="13.5" x14ac:dyDescent="0.25">
      <c r="A43" s="19" t="s">
        <v>68</v>
      </c>
      <c r="B43" s="15" t="s">
        <v>32</v>
      </c>
      <c r="C43" s="20">
        <v>57548255</v>
      </c>
      <c r="D43" s="20"/>
      <c r="E43" s="21"/>
      <c r="F43" s="22"/>
      <c r="G43" s="22">
        <v>11925970</v>
      </c>
      <c r="H43" s="22">
        <v>115570</v>
      </c>
      <c r="I43" s="22"/>
      <c r="J43" s="22">
        <v>12041540</v>
      </c>
      <c r="K43" s="22">
        <v>259560</v>
      </c>
      <c r="L43" s="22"/>
      <c r="M43" s="22">
        <v>4986</v>
      </c>
      <c r="N43" s="22">
        <v>264546</v>
      </c>
      <c r="O43" s="22"/>
      <c r="P43" s="22"/>
      <c r="Q43" s="22"/>
      <c r="R43" s="22"/>
      <c r="S43" s="22"/>
      <c r="T43" s="22"/>
      <c r="U43" s="22"/>
      <c r="V43" s="22"/>
      <c r="W43" s="22">
        <v>12306086</v>
      </c>
      <c r="X43" s="22"/>
      <c r="Y43" s="22">
        <v>12306086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41429346</v>
      </c>
      <c r="D44" s="20"/>
      <c r="E44" s="21">
        <v>10615031</v>
      </c>
      <c r="F44" s="22">
        <v>10615031</v>
      </c>
      <c r="G44" s="22">
        <v>192191</v>
      </c>
      <c r="H44" s="22">
        <v>234285</v>
      </c>
      <c r="I44" s="22">
        <v>261148</v>
      </c>
      <c r="J44" s="22">
        <v>687624</v>
      </c>
      <c r="K44" s="22">
        <v>628637</v>
      </c>
      <c r="L44" s="22">
        <v>934849</v>
      </c>
      <c r="M44" s="22">
        <v>669733</v>
      </c>
      <c r="N44" s="22">
        <v>2233219</v>
      </c>
      <c r="O44" s="22"/>
      <c r="P44" s="22"/>
      <c r="Q44" s="22"/>
      <c r="R44" s="22"/>
      <c r="S44" s="22"/>
      <c r="T44" s="22"/>
      <c r="U44" s="22"/>
      <c r="V44" s="22"/>
      <c r="W44" s="22">
        <v>2920843</v>
      </c>
      <c r="X44" s="22">
        <v>5197745</v>
      </c>
      <c r="Y44" s="22">
        <v>-2276902</v>
      </c>
      <c r="Z44" s="23">
        <v>-43.805573378455463</v>
      </c>
      <c r="AA44" s="20">
        <v>10615031</v>
      </c>
    </row>
    <row r="45" spans="1:27" ht="13.5" x14ac:dyDescent="0.25">
      <c r="A45" s="19" t="s">
        <v>70</v>
      </c>
      <c r="B45" s="15" t="s">
        <v>32</v>
      </c>
      <c r="C45" s="20">
        <v>10303378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917783836</v>
      </c>
      <c r="D47" s="29">
        <f t="shared" ref="D47:Y47" si="1">SUM(D34:D46)</f>
        <v>0</v>
      </c>
      <c r="E47" s="30">
        <f t="shared" si="1"/>
        <v>1091419858</v>
      </c>
      <c r="F47" s="31">
        <f t="shared" si="1"/>
        <v>1091419858</v>
      </c>
      <c r="G47" s="31">
        <f t="shared" si="1"/>
        <v>28542175</v>
      </c>
      <c r="H47" s="31">
        <f t="shared" si="1"/>
        <v>20810631</v>
      </c>
      <c r="I47" s="31">
        <f t="shared" si="1"/>
        <v>59437490</v>
      </c>
      <c r="J47" s="31">
        <f t="shared" si="1"/>
        <v>108790296</v>
      </c>
      <c r="K47" s="31">
        <f t="shared" si="1"/>
        <v>83375992</v>
      </c>
      <c r="L47" s="31">
        <f t="shared" si="1"/>
        <v>48985380</v>
      </c>
      <c r="M47" s="31">
        <f t="shared" si="1"/>
        <v>81059622</v>
      </c>
      <c r="N47" s="31">
        <f t="shared" si="1"/>
        <v>213420994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322211290</v>
      </c>
      <c r="X47" s="31">
        <f t="shared" si="1"/>
        <v>541382504</v>
      </c>
      <c r="Y47" s="31">
        <f t="shared" si="1"/>
        <v>-219171214</v>
      </c>
      <c r="Z47" s="32">
        <f>+IF(X47&lt;&gt;0,+(Y47/X47)*100,0)</f>
        <v>-40.483615998052272</v>
      </c>
      <c r="AA47" s="29">
        <f>SUM(AA34:AA46)</f>
        <v>1091419858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-137885386</v>
      </c>
      <c r="D48" s="39">
        <f t="shared" si="2"/>
        <v>0</v>
      </c>
      <c r="E48" s="40">
        <f t="shared" si="2"/>
        <v>352820075</v>
      </c>
      <c r="F48" s="41">
        <f t="shared" si="2"/>
        <v>352820075</v>
      </c>
      <c r="G48" s="41">
        <f t="shared" si="2"/>
        <v>39763137</v>
      </c>
      <c r="H48" s="41">
        <f t="shared" si="2"/>
        <v>14089437</v>
      </c>
      <c r="I48" s="41">
        <f t="shared" si="2"/>
        <v>-1993621</v>
      </c>
      <c r="J48" s="41">
        <f t="shared" si="2"/>
        <v>51858953</v>
      </c>
      <c r="K48" s="41">
        <f t="shared" si="2"/>
        <v>40068665</v>
      </c>
      <c r="L48" s="41">
        <f t="shared" si="2"/>
        <v>17942984</v>
      </c>
      <c r="M48" s="41">
        <f t="shared" si="2"/>
        <v>24023263</v>
      </c>
      <c r="N48" s="41">
        <f t="shared" si="2"/>
        <v>82034912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133893865</v>
      </c>
      <c r="X48" s="41">
        <f t="shared" si="2"/>
        <v>172922710</v>
      </c>
      <c r="Y48" s="41">
        <f t="shared" si="2"/>
        <v>-39028845</v>
      </c>
      <c r="Z48" s="42">
        <f>+IF(X48&lt;&gt;0,+(Y48/X48)*100,0)</f>
        <v>-22.570109501522385</v>
      </c>
      <c r="AA48" s="39">
        <f>+AA32-AA47</f>
        <v>352820075</v>
      </c>
    </row>
    <row r="49" spans="1:27" ht="25.5" x14ac:dyDescent="0.25">
      <c r="A49" s="43" t="s">
        <v>74</v>
      </c>
      <c r="B49" s="15" t="s">
        <v>32</v>
      </c>
      <c r="C49" s="20">
        <v>79663909</v>
      </c>
      <c r="D49" s="20"/>
      <c r="E49" s="21">
        <v>272318648</v>
      </c>
      <c r="F49" s="22">
        <v>272318648</v>
      </c>
      <c r="G49" s="22"/>
      <c r="H49" s="22"/>
      <c r="I49" s="22">
        <v>14511199</v>
      </c>
      <c r="J49" s="22">
        <v>14511199</v>
      </c>
      <c r="K49" s="22">
        <v>1541416</v>
      </c>
      <c r="L49" s="22">
        <v>1704454</v>
      </c>
      <c r="M49" s="22"/>
      <c r="N49" s="22">
        <v>3245870</v>
      </c>
      <c r="O49" s="22"/>
      <c r="P49" s="22"/>
      <c r="Q49" s="22"/>
      <c r="R49" s="22"/>
      <c r="S49" s="22"/>
      <c r="T49" s="22"/>
      <c r="U49" s="22"/>
      <c r="V49" s="22"/>
      <c r="W49" s="22">
        <v>17757069</v>
      </c>
      <c r="X49" s="22">
        <v>136159320</v>
      </c>
      <c r="Y49" s="22">
        <v>-118402251</v>
      </c>
      <c r="Z49" s="23">
        <v>-86.958609223371568</v>
      </c>
      <c r="AA49" s="20">
        <v>272318648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-58221477</v>
      </c>
      <c r="D51" s="48">
        <f t="shared" si="3"/>
        <v>0</v>
      </c>
      <c r="E51" s="49">
        <f t="shared" si="3"/>
        <v>625138723</v>
      </c>
      <c r="F51" s="50">
        <f t="shared" si="3"/>
        <v>625138723</v>
      </c>
      <c r="G51" s="50">
        <f t="shared" si="3"/>
        <v>39763137</v>
      </c>
      <c r="H51" s="50">
        <f t="shared" si="3"/>
        <v>14089437</v>
      </c>
      <c r="I51" s="50">
        <f t="shared" si="3"/>
        <v>12517578</v>
      </c>
      <c r="J51" s="50">
        <f t="shared" si="3"/>
        <v>66370152</v>
      </c>
      <c r="K51" s="50">
        <f t="shared" si="3"/>
        <v>41610081</v>
      </c>
      <c r="L51" s="50">
        <f t="shared" si="3"/>
        <v>19647438</v>
      </c>
      <c r="M51" s="50">
        <f t="shared" si="3"/>
        <v>24023263</v>
      </c>
      <c r="N51" s="50">
        <f t="shared" si="3"/>
        <v>85280782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151650934</v>
      </c>
      <c r="X51" s="50">
        <f t="shared" si="3"/>
        <v>309082030</v>
      </c>
      <c r="Y51" s="50">
        <f t="shared" si="3"/>
        <v>-157431096</v>
      </c>
      <c r="Z51" s="51">
        <f>+IF(X51&lt;&gt;0,+(Y51/X51)*100,0)</f>
        <v>-50.935053066656764</v>
      </c>
      <c r="AA51" s="48">
        <f>SUM(AA48:AA50)</f>
        <v>625138723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-58221477</v>
      </c>
      <c r="D53" s="54">
        <f>+D51-D52</f>
        <v>0</v>
      </c>
      <c r="E53" s="55">
        <f t="shared" si="4"/>
        <v>625138723</v>
      </c>
      <c r="F53" s="56">
        <f t="shared" si="4"/>
        <v>625138723</v>
      </c>
      <c r="G53" s="56">
        <f t="shared" si="4"/>
        <v>39763137</v>
      </c>
      <c r="H53" s="56">
        <f t="shared" si="4"/>
        <v>14089437</v>
      </c>
      <c r="I53" s="56">
        <f t="shared" si="4"/>
        <v>12517578</v>
      </c>
      <c r="J53" s="56">
        <f t="shared" si="4"/>
        <v>66370152</v>
      </c>
      <c r="K53" s="56">
        <f t="shared" si="4"/>
        <v>41610081</v>
      </c>
      <c r="L53" s="56">
        <f t="shared" si="4"/>
        <v>19647438</v>
      </c>
      <c r="M53" s="56">
        <f t="shared" si="4"/>
        <v>24023263</v>
      </c>
      <c r="N53" s="56">
        <f t="shared" si="4"/>
        <v>85280782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151650934</v>
      </c>
      <c r="X53" s="56">
        <f t="shared" si="4"/>
        <v>309082030</v>
      </c>
      <c r="Y53" s="56">
        <f t="shared" si="4"/>
        <v>-157431096</v>
      </c>
      <c r="Z53" s="57">
        <f>+IF(X53&lt;&gt;0,+(Y53/X53)*100,0)</f>
        <v>-50.935053066656764</v>
      </c>
      <c r="AA53" s="54">
        <f>+AA51-AA52</f>
        <v>625138723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-58221477</v>
      </c>
      <c r="D56" s="48">
        <f>SUM(D53:D55)</f>
        <v>0</v>
      </c>
      <c r="E56" s="49">
        <f t="shared" si="5"/>
        <v>625138723</v>
      </c>
      <c r="F56" s="50">
        <f t="shared" si="5"/>
        <v>625138723</v>
      </c>
      <c r="G56" s="50">
        <f t="shared" si="5"/>
        <v>39763137</v>
      </c>
      <c r="H56" s="50">
        <f t="shared" si="5"/>
        <v>14089437</v>
      </c>
      <c r="I56" s="50">
        <f t="shared" si="5"/>
        <v>12517578</v>
      </c>
      <c r="J56" s="50">
        <f t="shared" si="5"/>
        <v>66370152</v>
      </c>
      <c r="K56" s="50">
        <f t="shared" si="5"/>
        <v>41610081</v>
      </c>
      <c r="L56" s="50">
        <f t="shared" si="5"/>
        <v>19647438</v>
      </c>
      <c r="M56" s="50">
        <f t="shared" si="5"/>
        <v>24023263</v>
      </c>
      <c r="N56" s="50">
        <f t="shared" si="5"/>
        <v>85280782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151650934</v>
      </c>
      <c r="X56" s="50">
        <f t="shared" si="5"/>
        <v>309082030</v>
      </c>
      <c r="Y56" s="50">
        <f t="shared" si="5"/>
        <v>-157431096</v>
      </c>
      <c r="Z56" s="51">
        <f>+IF(X56&lt;&gt;0,+(Y56/X56)*100,0)</f>
        <v>-50.935053066656764</v>
      </c>
      <c r="AA56" s="48">
        <f>SUM(AA53:AA55)</f>
        <v>625138723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-58221477</v>
      </c>
      <c r="D59" s="65">
        <f>SUM(D56:D58)</f>
        <v>0</v>
      </c>
      <c r="E59" s="66">
        <f t="shared" si="6"/>
        <v>625138723</v>
      </c>
      <c r="F59" s="67">
        <f t="shared" si="6"/>
        <v>625138723</v>
      </c>
      <c r="G59" s="67">
        <f t="shared" si="6"/>
        <v>39763137</v>
      </c>
      <c r="H59" s="67">
        <f t="shared" si="6"/>
        <v>14089437</v>
      </c>
      <c r="I59" s="67">
        <f t="shared" si="6"/>
        <v>12517578</v>
      </c>
      <c r="J59" s="67">
        <f t="shared" si="6"/>
        <v>66370152</v>
      </c>
      <c r="K59" s="67">
        <f t="shared" si="6"/>
        <v>41610081</v>
      </c>
      <c r="L59" s="67">
        <f t="shared" si="6"/>
        <v>19647438</v>
      </c>
      <c r="M59" s="67">
        <f t="shared" si="6"/>
        <v>24023263</v>
      </c>
      <c r="N59" s="67">
        <f t="shared" si="6"/>
        <v>85280782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151650934</v>
      </c>
      <c r="X59" s="67">
        <f t="shared" si="6"/>
        <v>309082030</v>
      </c>
      <c r="Y59" s="67">
        <f t="shared" si="6"/>
        <v>-157431096</v>
      </c>
      <c r="Z59" s="68">
        <f>+IF(X59&lt;&gt;0,+(Y59/X59)*100,0)</f>
        <v>-50.935053066656764</v>
      </c>
      <c r="AA59" s="65">
        <f>SUM(AA56:AA58)</f>
        <v>625138723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33932881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33932881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-33932881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-33932881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-33932881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-33932881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-33932881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51852082</v>
      </c>
      <c r="D8" s="20"/>
      <c r="E8" s="21">
        <v>51709566</v>
      </c>
      <c r="F8" s="22">
        <v>51709566</v>
      </c>
      <c r="G8" s="22">
        <v>5801121</v>
      </c>
      <c r="H8" s="22">
        <v>-6165668</v>
      </c>
      <c r="I8" s="22">
        <v>-1776307</v>
      </c>
      <c r="J8" s="22">
        <v>-2140854</v>
      </c>
      <c r="K8" s="22">
        <v>3106430</v>
      </c>
      <c r="L8" s="22">
        <v>3075559</v>
      </c>
      <c r="M8" s="22">
        <v>5214457</v>
      </c>
      <c r="N8" s="22">
        <v>11396446</v>
      </c>
      <c r="O8" s="22"/>
      <c r="P8" s="22"/>
      <c r="Q8" s="22"/>
      <c r="R8" s="22"/>
      <c r="S8" s="22"/>
      <c r="T8" s="22"/>
      <c r="U8" s="22"/>
      <c r="V8" s="22"/>
      <c r="W8" s="22">
        <v>9255592</v>
      </c>
      <c r="X8" s="22">
        <v>25854762</v>
      </c>
      <c r="Y8" s="22">
        <v>-16599170</v>
      </c>
      <c r="Z8" s="23">
        <v>-64.20159659562907</v>
      </c>
      <c r="AA8" s="20">
        <v>51709566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7352393</v>
      </c>
      <c r="D13" s="20"/>
      <c r="E13" s="21">
        <v>9579791</v>
      </c>
      <c r="F13" s="22">
        <v>9579791</v>
      </c>
      <c r="G13" s="22">
        <v>536332</v>
      </c>
      <c r="H13" s="22">
        <v>579327</v>
      </c>
      <c r="I13" s="22">
        <v>494895</v>
      </c>
      <c r="J13" s="22">
        <v>1610554</v>
      </c>
      <c r="K13" s="22">
        <v>510935</v>
      </c>
      <c r="L13" s="22">
        <v>544543</v>
      </c>
      <c r="M13" s="22">
        <v>547533</v>
      </c>
      <c r="N13" s="22">
        <v>1603011</v>
      </c>
      <c r="O13" s="22"/>
      <c r="P13" s="22"/>
      <c r="Q13" s="22"/>
      <c r="R13" s="22"/>
      <c r="S13" s="22"/>
      <c r="T13" s="22"/>
      <c r="U13" s="22"/>
      <c r="V13" s="22"/>
      <c r="W13" s="22">
        <v>3213565</v>
      </c>
      <c r="X13" s="22">
        <v>4789890</v>
      </c>
      <c r="Y13" s="22">
        <v>-1576325</v>
      </c>
      <c r="Z13" s="23">
        <v>-32.90941963176607</v>
      </c>
      <c r="AA13" s="20">
        <v>9579791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59204475</v>
      </c>
      <c r="D32" s="29">
        <f t="shared" ref="D32:Y32" si="0">SUM(D6:D31)</f>
        <v>0</v>
      </c>
      <c r="E32" s="30">
        <f t="shared" si="0"/>
        <v>61289357</v>
      </c>
      <c r="F32" s="31">
        <f t="shared" si="0"/>
        <v>61289357</v>
      </c>
      <c r="G32" s="31">
        <f t="shared" si="0"/>
        <v>6337453</v>
      </c>
      <c r="H32" s="31">
        <f t="shared" si="0"/>
        <v>-5586341</v>
      </c>
      <c r="I32" s="31">
        <f t="shared" si="0"/>
        <v>-1281412</v>
      </c>
      <c r="J32" s="31">
        <f t="shared" si="0"/>
        <v>-530300</v>
      </c>
      <c r="K32" s="31">
        <f t="shared" si="0"/>
        <v>3617365</v>
      </c>
      <c r="L32" s="31">
        <f t="shared" si="0"/>
        <v>3620102</v>
      </c>
      <c r="M32" s="31">
        <f t="shared" si="0"/>
        <v>5761990</v>
      </c>
      <c r="N32" s="31">
        <f t="shared" si="0"/>
        <v>12999457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12469157</v>
      </c>
      <c r="X32" s="31">
        <f t="shared" si="0"/>
        <v>30644652</v>
      </c>
      <c r="Y32" s="31">
        <f t="shared" si="0"/>
        <v>-18175495</v>
      </c>
      <c r="Z32" s="32">
        <f>+IF(X32&lt;&gt;0,+(Y32/X32)*100,0)</f>
        <v>-59.31049567800607</v>
      </c>
      <c r="AA32" s="29">
        <f>SUM(AA6:AA31)</f>
        <v>61289357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42710567</v>
      </c>
      <c r="D34" s="20"/>
      <c r="E34" s="21">
        <v>41839588</v>
      </c>
      <c r="F34" s="22">
        <v>41839588</v>
      </c>
      <c r="G34" s="22">
        <v>3766266</v>
      </c>
      <c r="H34" s="22">
        <v>3824508</v>
      </c>
      <c r="I34" s="22">
        <v>3696248</v>
      </c>
      <c r="J34" s="22">
        <v>11287022</v>
      </c>
      <c r="K34" s="22">
        <v>3914533</v>
      </c>
      <c r="L34" s="22">
        <v>3774558</v>
      </c>
      <c r="M34" s="22">
        <v>4189584</v>
      </c>
      <c r="N34" s="22">
        <v>11878675</v>
      </c>
      <c r="O34" s="22"/>
      <c r="P34" s="22"/>
      <c r="Q34" s="22"/>
      <c r="R34" s="22"/>
      <c r="S34" s="22"/>
      <c r="T34" s="22"/>
      <c r="U34" s="22"/>
      <c r="V34" s="22"/>
      <c r="W34" s="22">
        <v>23165697</v>
      </c>
      <c r="X34" s="22">
        <v>20919882</v>
      </c>
      <c r="Y34" s="22">
        <v>2245815</v>
      </c>
      <c r="Z34" s="23">
        <v>10.735313898998092</v>
      </c>
      <c r="AA34" s="20">
        <v>41839588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13418</v>
      </c>
      <c r="D37" s="20"/>
      <c r="E37" s="21">
        <v>61483</v>
      </c>
      <c r="F37" s="22">
        <v>61483</v>
      </c>
      <c r="G37" s="22"/>
      <c r="H37" s="22">
        <v>1672</v>
      </c>
      <c r="I37" s="22">
        <v>8269</v>
      </c>
      <c r="J37" s="22">
        <v>9941</v>
      </c>
      <c r="K37" s="22">
        <v>9808</v>
      </c>
      <c r="L37" s="22"/>
      <c r="M37" s="22">
        <v>233</v>
      </c>
      <c r="N37" s="22">
        <v>10041</v>
      </c>
      <c r="O37" s="22"/>
      <c r="P37" s="22"/>
      <c r="Q37" s="22"/>
      <c r="R37" s="22"/>
      <c r="S37" s="22"/>
      <c r="T37" s="22"/>
      <c r="U37" s="22"/>
      <c r="V37" s="22"/>
      <c r="W37" s="22">
        <v>19982</v>
      </c>
      <c r="X37" s="22">
        <v>30750</v>
      </c>
      <c r="Y37" s="22">
        <v>-10768</v>
      </c>
      <c r="Z37" s="23">
        <v>-35.017886178861787</v>
      </c>
      <c r="AA37" s="20">
        <v>61483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8390781</v>
      </c>
      <c r="F38" s="22">
        <v>8390781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4195392</v>
      </c>
      <c r="Y38" s="22">
        <v>-4195392</v>
      </c>
      <c r="Z38" s="23">
        <v>-100</v>
      </c>
      <c r="AA38" s="20">
        <v>8390781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3100000</v>
      </c>
      <c r="F39" s="22">
        <v>3100000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1550004</v>
      </c>
      <c r="Y39" s="22">
        <v>-1550004</v>
      </c>
      <c r="Z39" s="23">
        <v>-100</v>
      </c>
      <c r="AA39" s="20">
        <v>3100000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21869978</v>
      </c>
      <c r="D41" s="20"/>
      <c r="E41" s="21">
        <v>11878155</v>
      </c>
      <c r="F41" s="22">
        <v>11878155</v>
      </c>
      <c r="G41" s="22">
        <v>27166</v>
      </c>
      <c r="H41" s="22">
        <v>658731</v>
      </c>
      <c r="I41" s="22">
        <v>1840813</v>
      </c>
      <c r="J41" s="22">
        <v>2526710</v>
      </c>
      <c r="K41" s="22">
        <v>281938</v>
      </c>
      <c r="L41" s="22">
        <v>1851110</v>
      </c>
      <c r="M41" s="22">
        <v>5532173</v>
      </c>
      <c r="N41" s="22">
        <v>7665221</v>
      </c>
      <c r="O41" s="22"/>
      <c r="P41" s="22"/>
      <c r="Q41" s="22"/>
      <c r="R41" s="22"/>
      <c r="S41" s="22"/>
      <c r="T41" s="22"/>
      <c r="U41" s="22"/>
      <c r="V41" s="22"/>
      <c r="W41" s="22">
        <v>10191931</v>
      </c>
      <c r="X41" s="22">
        <v>5939094</v>
      </c>
      <c r="Y41" s="22">
        <v>4252837</v>
      </c>
      <c r="Z41" s="23">
        <v>71.607504444280551</v>
      </c>
      <c r="AA41" s="20">
        <v>11878155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405900</v>
      </c>
      <c r="D44" s="20"/>
      <c r="E44" s="21">
        <v>1010000</v>
      </c>
      <c r="F44" s="22">
        <v>1010000</v>
      </c>
      <c r="G44" s="22"/>
      <c r="H44" s="22"/>
      <c r="I44" s="22">
        <v>56400</v>
      </c>
      <c r="J44" s="22">
        <v>56400</v>
      </c>
      <c r="K44" s="22">
        <v>169250</v>
      </c>
      <c r="L44" s="22">
        <v>309718</v>
      </c>
      <c r="M44" s="22">
        <v>128190</v>
      </c>
      <c r="N44" s="22">
        <v>607158</v>
      </c>
      <c r="O44" s="22"/>
      <c r="P44" s="22"/>
      <c r="Q44" s="22"/>
      <c r="R44" s="22"/>
      <c r="S44" s="22"/>
      <c r="T44" s="22"/>
      <c r="U44" s="22"/>
      <c r="V44" s="22"/>
      <c r="W44" s="22">
        <v>663558</v>
      </c>
      <c r="X44" s="22">
        <v>505008</v>
      </c>
      <c r="Y44" s="22">
        <v>158550</v>
      </c>
      <c r="Z44" s="23">
        <v>31.39554224883566</v>
      </c>
      <c r="AA44" s="20">
        <v>1010000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64999863</v>
      </c>
      <c r="D47" s="29">
        <f t="shared" ref="D47:Y47" si="1">SUM(D34:D46)</f>
        <v>0</v>
      </c>
      <c r="E47" s="30">
        <f t="shared" si="1"/>
        <v>66280007</v>
      </c>
      <c r="F47" s="31">
        <f t="shared" si="1"/>
        <v>66280007</v>
      </c>
      <c r="G47" s="31">
        <f t="shared" si="1"/>
        <v>3793432</v>
      </c>
      <c r="H47" s="31">
        <f t="shared" si="1"/>
        <v>4484911</v>
      </c>
      <c r="I47" s="31">
        <f t="shared" si="1"/>
        <v>5601730</v>
      </c>
      <c r="J47" s="31">
        <f t="shared" si="1"/>
        <v>13880073</v>
      </c>
      <c r="K47" s="31">
        <f t="shared" si="1"/>
        <v>4375529</v>
      </c>
      <c r="L47" s="31">
        <f t="shared" si="1"/>
        <v>5935386</v>
      </c>
      <c r="M47" s="31">
        <f t="shared" si="1"/>
        <v>9850180</v>
      </c>
      <c r="N47" s="31">
        <f t="shared" si="1"/>
        <v>20161095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34041168</v>
      </c>
      <c r="X47" s="31">
        <f t="shared" si="1"/>
        <v>33140130</v>
      </c>
      <c r="Y47" s="31">
        <f t="shared" si="1"/>
        <v>901038</v>
      </c>
      <c r="Z47" s="32">
        <f>+IF(X47&lt;&gt;0,+(Y47/X47)*100,0)</f>
        <v>2.7188728589779219</v>
      </c>
      <c r="AA47" s="29">
        <f>SUM(AA34:AA46)</f>
        <v>66280007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-5795388</v>
      </c>
      <c r="D48" s="39">
        <f t="shared" si="2"/>
        <v>0</v>
      </c>
      <c r="E48" s="40">
        <f t="shared" si="2"/>
        <v>-4990650</v>
      </c>
      <c r="F48" s="41">
        <f t="shared" si="2"/>
        <v>-4990650</v>
      </c>
      <c r="G48" s="41">
        <f t="shared" si="2"/>
        <v>2544021</v>
      </c>
      <c r="H48" s="41">
        <f t="shared" si="2"/>
        <v>-10071252</v>
      </c>
      <c r="I48" s="41">
        <f t="shared" si="2"/>
        <v>-6883142</v>
      </c>
      <c r="J48" s="41">
        <f t="shared" si="2"/>
        <v>-14410373</v>
      </c>
      <c r="K48" s="41">
        <f t="shared" si="2"/>
        <v>-758164</v>
      </c>
      <c r="L48" s="41">
        <f t="shared" si="2"/>
        <v>-2315284</v>
      </c>
      <c r="M48" s="41">
        <f t="shared" si="2"/>
        <v>-4088190</v>
      </c>
      <c r="N48" s="41">
        <f t="shared" si="2"/>
        <v>-7161638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-21572011</v>
      </c>
      <c r="X48" s="41">
        <f t="shared" si="2"/>
        <v>-2495478</v>
      </c>
      <c r="Y48" s="41">
        <f t="shared" si="2"/>
        <v>-19076533</v>
      </c>
      <c r="Z48" s="42">
        <f>+IF(X48&lt;&gt;0,+(Y48/X48)*100,0)</f>
        <v>764.44404639111224</v>
      </c>
      <c r="AA48" s="39">
        <f>+AA32-AA47</f>
        <v>-4990650</v>
      </c>
    </row>
    <row r="49" spans="1:27" ht="25.5" x14ac:dyDescent="0.25">
      <c r="A49" s="43" t="s">
        <v>74</v>
      </c>
      <c r="B49" s="15" t="s">
        <v>32</v>
      </c>
      <c r="C49" s="20">
        <v>20320897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14525509</v>
      </c>
      <c r="D51" s="48">
        <f t="shared" si="3"/>
        <v>0</v>
      </c>
      <c r="E51" s="49">
        <f t="shared" si="3"/>
        <v>-4990650</v>
      </c>
      <c r="F51" s="50">
        <f t="shared" si="3"/>
        <v>-4990650</v>
      </c>
      <c r="G51" s="50">
        <f t="shared" si="3"/>
        <v>2544021</v>
      </c>
      <c r="H51" s="50">
        <f t="shared" si="3"/>
        <v>-10071252</v>
      </c>
      <c r="I51" s="50">
        <f t="shared" si="3"/>
        <v>-6883142</v>
      </c>
      <c r="J51" s="50">
        <f t="shared" si="3"/>
        <v>-14410373</v>
      </c>
      <c r="K51" s="50">
        <f t="shared" si="3"/>
        <v>-758164</v>
      </c>
      <c r="L51" s="50">
        <f t="shared" si="3"/>
        <v>-2315284</v>
      </c>
      <c r="M51" s="50">
        <f t="shared" si="3"/>
        <v>-4088190</v>
      </c>
      <c r="N51" s="50">
        <f t="shared" si="3"/>
        <v>-7161638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-21572011</v>
      </c>
      <c r="X51" s="50">
        <f t="shared" si="3"/>
        <v>-2495478</v>
      </c>
      <c r="Y51" s="50">
        <f t="shared" si="3"/>
        <v>-19076533</v>
      </c>
      <c r="Z51" s="51">
        <f>+IF(X51&lt;&gt;0,+(Y51/X51)*100,0)</f>
        <v>764.44404639111224</v>
      </c>
      <c r="AA51" s="48">
        <f>SUM(AA48:AA50)</f>
        <v>-4990650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14525509</v>
      </c>
      <c r="D53" s="54">
        <f>+D51-D52</f>
        <v>0</v>
      </c>
      <c r="E53" s="55">
        <f t="shared" si="4"/>
        <v>-4990650</v>
      </c>
      <c r="F53" s="56">
        <f t="shared" si="4"/>
        <v>-4990650</v>
      </c>
      <c r="G53" s="56">
        <f t="shared" si="4"/>
        <v>2544021</v>
      </c>
      <c r="H53" s="56">
        <f t="shared" si="4"/>
        <v>-10071252</v>
      </c>
      <c r="I53" s="56">
        <f t="shared" si="4"/>
        <v>-6883142</v>
      </c>
      <c r="J53" s="56">
        <f t="shared" si="4"/>
        <v>-14410373</v>
      </c>
      <c r="K53" s="56">
        <f t="shared" si="4"/>
        <v>-758164</v>
      </c>
      <c r="L53" s="56">
        <f t="shared" si="4"/>
        <v>-2315284</v>
      </c>
      <c r="M53" s="56">
        <f t="shared" si="4"/>
        <v>-4088190</v>
      </c>
      <c r="N53" s="56">
        <f t="shared" si="4"/>
        <v>-7161638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-21572011</v>
      </c>
      <c r="X53" s="56">
        <f t="shared" si="4"/>
        <v>-2495478</v>
      </c>
      <c r="Y53" s="56">
        <f t="shared" si="4"/>
        <v>-19076533</v>
      </c>
      <c r="Z53" s="57">
        <f>+IF(X53&lt;&gt;0,+(Y53/X53)*100,0)</f>
        <v>764.44404639111224</v>
      </c>
      <c r="AA53" s="54">
        <f>+AA51-AA52</f>
        <v>-4990650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14525509</v>
      </c>
      <c r="D56" s="48">
        <f>SUM(D53:D55)</f>
        <v>0</v>
      </c>
      <c r="E56" s="49">
        <f t="shared" si="5"/>
        <v>-4990650</v>
      </c>
      <c r="F56" s="50">
        <f t="shared" si="5"/>
        <v>-4990650</v>
      </c>
      <c r="G56" s="50">
        <f t="shared" si="5"/>
        <v>2544021</v>
      </c>
      <c r="H56" s="50">
        <f t="shared" si="5"/>
        <v>-10071252</v>
      </c>
      <c r="I56" s="50">
        <f t="shared" si="5"/>
        <v>-6883142</v>
      </c>
      <c r="J56" s="50">
        <f t="shared" si="5"/>
        <v>-14410373</v>
      </c>
      <c r="K56" s="50">
        <f t="shared" si="5"/>
        <v>-758164</v>
      </c>
      <c r="L56" s="50">
        <f t="shared" si="5"/>
        <v>-2315284</v>
      </c>
      <c r="M56" s="50">
        <f t="shared" si="5"/>
        <v>-4088190</v>
      </c>
      <c r="N56" s="50">
        <f t="shared" si="5"/>
        <v>-7161638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-21572011</v>
      </c>
      <c r="X56" s="50">
        <f t="shared" si="5"/>
        <v>-2495478</v>
      </c>
      <c r="Y56" s="50">
        <f t="shared" si="5"/>
        <v>-19076533</v>
      </c>
      <c r="Z56" s="51">
        <f>+IF(X56&lt;&gt;0,+(Y56/X56)*100,0)</f>
        <v>764.44404639111224</v>
      </c>
      <c r="AA56" s="48">
        <f>SUM(AA53:AA55)</f>
        <v>-4990650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14525509</v>
      </c>
      <c r="D59" s="65">
        <f>SUM(D56:D58)</f>
        <v>0</v>
      </c>
      <c r="E59" s="66">
        <f t="shared" si="6"/>
        <v>-4990650</v>
      </c>
      <c r="F59" s="67">
        <f t="shared" si="6"/>
        <v>-4990650</v>
      </c>
      <c r="G59" s="67">
        <f t="shared" si="6"/>
        <v>2544021</v>
      </c>
      <c r="H59" s="67">
        <f t="shared" si="6"/>
        <v>-10071252</v>
      </c>
      <c r="I59" s="67">
        <f t="shared" si="6"/>
        <v>-6883142</v>
      </c>
      <c r="J59" s="67">
        <f t="shared" si="6"/>
        <v>-14410373</v>
      </c>
      <c r="K59" s="67">
        <f t="shared" si="6"/>
        <v>-758164</v>
      </c>
      <c r="L59" s="67">
        <f t="shared" si="6"/>
        <v>-2315284</v>
      </c>
      <c r="M59" s="67">
        <f t="shared" si="6"/>
        <v>-4088190</v>
      </c>
      <c r="N59" s="67">
        <f t="shared" si="6"/>
        <v>-7161638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-21572011</v>
      </c>
      <c r="X59" s="67">
        <f t="shared" si="6"/>
        <v>-2495478</v>
      </c>
      <c r="Y59" s="67">
        <f t="shared" si="6"/>
        <v>-19076533</v>
      </c>
      <c r="Z59" s="68">
        <f>+IF(X59&lt;&gt;0,+(Y59/X59)*100,0)</f>
        <v>764.44404639111224</v>
      </c>
      <c r="AA59" s="65">
        <f>SUM(AA56:AA58)</f>
        <v>-4990650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184483456</v>
      </c>
      <c r="D8" s="20"/>
      <c r="E8" s="21">
        <v>432405089</v>
      </c>
      <c r="F8" s="22">
        <v>432405089</v>
      </c>
      <c r="G8" s="22">
        <v>16881453</v>
      </c>
      <c r="H8" s="22"/>
      <c r="I8" s="22">
        <v>16852707</v>
      </c>
      <c r="J8" s="22">
        <v>33734160</v>
      </c>
      <c r="K8" s="22">
        <v>38255358</v>
      </c>
      <c r="L8" s="22">
        <v>16743987</v>
      </c>
      <c r="M8" s="22">
        <v>16831025</v>
      </c>
      <c r="N8" s="22">
        <v>71830370</v>
      </c>
      <c r="O8" s="22"/>
      <c r="P8" s="22"/>
      <c r="Q8" s="22"/>
      <c r="R8" s="22"/>
      <c r="S8" s="22"/>
      <c r="T8" s="22"/>
      <c r="U8" s="22"/>
      <c r="V8" s="22"/>
      <c r="W8" s="22">
        <v>105564530</v>
      </c>
      <c r="X8" s="22">
        <v>216202542</v>
      </c>
      <c r="Y8" s="22">
        <v>-110638012</v>
      </c>
      <c r="Z8" s="23">
        <v>-51.173316916875102</v>
      </c>
      <c r="AA8" s="20">
        <v>432405089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223861</v>
      </c>
      <c r="F10" s="22">
        <v>223861</v>
      </c>
      <c r="G10" s="22"/>
      <c r="H10" s="22"/>
      <c r="I10" s="22"/>
      <c r="J10" s="22"/>
      <c r="K10" s="22">
        <v>2174</v>
      </c>
      <c r="L10" s="22"/>
      <c r="M10" s="22"/>
      <c r="N10" s="22">
        <v>2174</v>
      </c>
      <c r="O10" s="22"/>
      <c r="P10" s="22"/>
      <c r="Q10" s="22"/>
      <c r="R10" s="22"/>
      <c r="S10" s="22"/>
      <c r="T10" s="22"/>
      <c r="U10" s="22"/>
      <c r="V10" s="22"/>
      <c r="W10" s="22">
        <v>2174</v>
      </c>
      <c r="X10" s="22">
        <v>111930</v>
      </c>
      <c r="Y10" s="22">
        <v>-109756</v>
      </c>
      <c r="Z10" s="23">
        <v>-98.057714643080502</v>
      </c>
      <c r="AA10" s="20">
        <v>223861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>
        <v>132434</v>
      </c>
      <c r="D14" s="20"/>
      <c r="E14" s="21">
        <v>4523276</v>
      </c>
      <c r="F14" s="22">
        <v>4523276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>
        <v>2261640</v>
      </c>
      <c r="Y14" s="22">
        <v>-2261640</v>
      </c>
      <c r="Z14" s="23">
        <v>-100</v>
      </c>
      <c r="AA14" s="20">
        <v>4523276</v>
      </c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247063</v>
      </c>
      <c r="F19" s="22">
        <v>247063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123534</v>
      </c>
      <c r="Y19" s="22">
        <v>-123534</v>
      </c>
      <c r="Z19" s="23">
        <v>-100</v>
      </c>
      <c r="AA19" s="20">
        <v>247063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452980</v>
      </c>
      <c r="F23" s="22">
        <v>452980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226488</v>
      </c>
      <c r="Y23" s="22">
        <v>-226488</v>
      </c>
      <c r="Z23" s="23">
        <v>-100</v>
      </c>
      <c r="AA23" s="20">
        <v>452980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96329892</v>
      </c>
      <c r="D25" s="20"/>
      <c r="E25" s="21">
        <v>110505150</v>
      </c>
      <c r="F25" s="22">
        <v>110505150</v>
      </c>
      <c r="G25" s="22"/>
      <c r="H25" s="22"/>
      <c r="I25" s="22"/>
      <c r="J25" s="22"/>
      <c r="K25" s="22">
        <v>45088780</v>
      </c>
      <c r="L25" s="22"/>
      <c r="M25" s="22">
        <v>36174132</v>
      </c>
      <c r="N25" s="22">
        <v>81262912</v>
      </c>
      <c r="O25" s="22"/>
      <c r="P25" s="22"/>
      <c r="Q25" s="22"/>
      <c r="R25" s="22"/>
      <c r="S25" s="22"/>
      <c r="T25" s="22"/>
      <c r="U25" s="22"/>
      <c r="V25" s="22"/>
      <c r="W25" s="22">
        <v>81262912</v>
      </c>
      <c r="X25" s="22">
        <v>55252578</v>
      </c>
      <c r="Y25" s="22">
        <v>26010334</v>
      </c>
      <c r="Z25" s="23">
        <v>47.075331037042289</v>
      </c>
      <c r="AA25" s="20">
        <v>110505150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280945782</v>
      </c>
      <c r="D32" s="29">
        <f t="shared" ref="D32:Y32" si="0">SUM(D6:D31)</f>
        <v>0</v>
      </c>
      <c r="E32" s="30">
        <f t="shared" si="0"/>
        <v>548357419</v>
      </c>
      <c r="F32" s="31">
        <f t="shared" si="0"/>
        <v>548357419</v>
      </c>
      <c r="G32" s="31">
        <f t="shared" si="0"/>
        <v>16881453</v>
      </c>
      <c r="H32" s="31">
        <f t="shared" si="0"/>
        <v>0</v>
      </c>
      <c r="I32" s="31">
        <f t="shared" si="0"/>
        <v>16852707</v>
      </c>
      <c r="J32" s="31">
        <f t="shared" si="0"/>
        <v>33734160</v>
      </c>
      <c r="K32" s="31">
        <f t="shared" si="0"/>
        <v>83346312</v>
      </c>
      <c r="L32" s="31">
        <f t="shared" si="0"/>
        <v>16743987</v>
      </c>
      <c r="M32" s="31">
        <f t="shared" si="0"/>
        <v>53005157</v>
      </c>
      <c r="N32" s="31">
        <f t="shared" si="0"/>
        <v>153095456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186829616</v>
      </c>
      <c r="X32" s="31">
        <f t="shared" si="0"/>
        <v>274178712</v>
      </c>
      <c r="Y32" s="31">
        <f t="shared" si="0"/>
        <v>-87349096</v>
      </c>
      <c r="Z32" s="32">
        <f>+IF(X32&lt;&gt;0,+(Y32/X32)*100,0)</f>
        <v>-31.858452964065275</v>
      </c>
      <c r="AA32" s="29">
        <f>SUM(AA6:AA31)</f>
        <v>548357419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10047207</v>
      </c>
      <c r="D34" s="20"/>
      <c r="E34" s="21">
        <v>10247265</v>
      </c>
      <c r="F34" s="22">
        <v>10247265</v>
      </c>
      <c r="G34" s="22">
        <v>902102</v>
      </c>
      <c r="H34" s="22"/>
      <c r="I34" s="22">
        <v>739959</v>
      </c>
      <c r="J34" s="22">
        <v>1642061</v>
      </c>
      <c r="K34" s="22">
        <v>1771061</v>
      </c>
      <c r="L34" s="22">
        <v>814873</v>
      </c>
      <c r="M34" s="22">
        <v>830828</v>
      </c>
      <c r="N34" s="22">
        <v>3416762</v>
      </c>
      <c r="O34" s="22"/>
      <c r="P34" s="22"/>
      <c r="Q34" s="22"/>
      <c r="R34" s="22"/>
      <c r="S34" s="22"/>
      <c r="T34" s="22"/>
      <c r="U34" s="22"/>
      <c r="V34" s="22"/>
      <c r="W34" s="22">
        <v>5058823</v>
      </c>
      <c r="X34" s="22">
        <v>5123634</v>
      </c>
      <c r="Y34" s="22">
        <v>-64811</v>
      </c>
      <c r="Z34" s="23">
        <v>-1.2649420313785098</v>
      </c>
      <c r="AA34" s="20">
        <v>10247265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217174</v>
      </c>
      <c r="D37" s="20"/>
      <c r="E37" s="21"/>
      <c r="F37" s="22"/>
      <c r="G37" s="22"/>
      <c r="H37" s="22"/>
      <c r="I37" s="22">
        <v>41520</v>
      </c>
      <c r="J37" s="22">
        <v>41520</v>
      </c>
      <c r="K37" s="22">
        <v>80595</v>
      </c>
      <c r="L37" s="22">
        <v>24525</v>
      </c>
      <c r="M37" s="22"/>
      <c r="N37" s="22">
        <v>105120</v>
      </c>
      <c r="O37" s="22"/>
      <c r="P37" s="22"/>
      <c r="Q37" s="22"/>
      <c r="R37" s="22"/>
      <c r="S37" s="22"/>
      <c r="T37" s="22"/>
      <c r="U37" s="22"/>
      <c r="V37" s="22"/>
      <c r="W37" s="22">
        <v>146640</v>
      </c>
      <c r="X37" s="22"/>
      <c r="Y37" s="22">
        <v>146640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185620929</v>
      </c>
      <c r="F38" s="22">
        <v>185620929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92810466</v>
      </c>
      <c r="Y38" s="22">
        <v>-92810466</v>
      </c>
      <c r="Z38" s="23">
        <v>-100</v>
      </c>
      <c r="AA38" s="20">
        <v>185620929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79578249</v>
      </c>
      <c r="F39" s="22">
        <v>79578249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39789126</v>
      </c>
      <c r="Y39" s="22">
        <v>-39789126</v>
      </c>
      <c r="Z39" s="23">
        <v>-100</v>
      </c>
      <c r="AA39" s="20">
        <v>79578249</v>
      </c>
    </row>
    <row r="40" spans="1:27" ht="13.5" x14ac:dyDescent="0.25">
      <c r="A40" s="19" t="s">
        <v>40</v>
      </c>
      <c r="B40" s="15" t="s">
        <v>32</v>
      </c>
      <c r="C40" s="20">
        <v>18788231</v>
      </c>
      <c r="D40" s="20"/>
      <c r="E40" s="21">
        <v>11574560</v>
      </c>
      <c r="F40" s="22">
        <v>11574560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5787282</v>
      </c>
      <c r="Y40" s="22">
        <v>-5787282</v>
      </c>
      <c r="Z40" s="23">
        <v>-100</v>
      </c>
      <c r="AA40" s="20">
        <v>11574560</v>
      </c>
    </row>
    <row r="41" spans="1:27" ht="13.5" x14ac:dyDescent="0.25">
      <c r="A41" s="19" t="s">
        <v>66</v>
      </c>
      <c r="B41" s="15" t="s">
        <v>32</v>
      </c>
      <c r="C41" s="20">
        <v>120679091</v>
      </c>
      <c r="D41" s="20"/>
      <c r="E41" s="21">
        <v>229852722</v>
      </c>
      <c r="F41" s="22">
        <v>229852722</v>
      </c>
      <c r="G41" s="22"/>
      <c r="H41" s="22"/>
      <c r="I41" s="22"/>
      <c r="J41" s="22"/>
      <c r="K41" s="22">
        <v>27005981</v>
      </c>
      <c r="L41" s="22">
        <v>6688586</v>
      </c>
      <c r="M41" s="22">
        <v>6191261</v>
      </c>
      <c r="N41" s="22">
        <v>39885828</v>
      </c>
      <c r="O41" s="22"/>
      <c r="P41" s="22"/>
      <c r="Q41" s="22"/>
      <c r="R41" s="22"/>
      <c r="S41" s="22"/>
      <c r="T41" s="22"/>
      <c r="U41" s="22"/>
      <c r="V41" s="22"/>
      <c r="W41" s="22">
        <v>39885828</v>
      </c>
      <c r="X41" s="22">
        <v>114926370</v>
      </c>
      <c r="Y41" s="22">
        <v>-75040542</v>
      </c>
      <c r="Z41" s="23">
        <v>-65.294450699173751</v>
      </c>
      <c r="AA41" s="20">
        <v>229852722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9064982</v>
      </c>
      <c r="F42" s="22">
        <v>9064982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4532490</v>
      </c>
      <c r="Y42" s="22">
        <v>-4532490</v>
      </c>
      <c r="Z42" s="23">
        <v>-100</v>
      </c>
      <c r="AA42" s="20">
        <v>9064982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374880</v>
      </c>
      <c r="D44" s="20"/>
      <c r="E44" s="21">
        <v>2243475</v>
      </c>
      <c r="F44" s="22">
        <v>2243475</v>
      </c>
      <c r="G44" s="22">
        <v>7573</v>
      </c>
      <c r="H44" s="22"/>
      <c r="I44" s="22">
        <v>5972</v>
      </c>
      <c r="J44" s="22">
        <v>13545</v>
      </c>
      <c r="K44" s="22">
        <v>14794</v>
      </c>
      <c r="L44" s="22">
        <v>6700</v>
      </c>
      <c r="M44" s="22">
        <v>314034</v>
      </c>
      <c r="N44" s="22">
        <v>335528</v>
      </c>
      <c r="O44" s="22"/>
      <c r="P44" s="22"/>
      <c r="Q44" s="22"/>
      <c r="R44" s="22"/>
      <c r="S44" s="22"/>
      <c r="T44" s="22"/>
      <c r="U44" s="22"/>
      <c r="V44" s="22"/>
      <c r="W44" s="22">
        <v>349073</v>
      </c>
      <c r="X44" s="22">
        <v>1121736</v>
      </c>
      <c r="Y44" s="22">
        <v>-772663</v>
      </c>
      <c r="Z44" s="23">
        <v>-68.88100230357233</v>
      </c>
      <c r="AA44" s="20">
        <v>2243475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150106583</v>
      </c>
      <c r="D47" s="29">
        <f t="shared" ref="D47:Y47" si="1">SUM(D34:D46)</f>
        <v>0</v>
      </c>
      <c r="E47" s="30">
        <f t="shared" si="1"/>
        <v>528182182</v>
      </c>
      <c r="F47" s="31">
        <f t="shared" si="1"/>
        <v>528182182</v>
      </c>
      <c r="G47" s="31">
        <f t="shared" si="1"/>
        <v>909675</v>
      </c>
      <c r="H47" s="31">
        <f t="shared" si="1"/>
        <v>0</v>
      </c>
      <c r="I47" s="31">
        <f t="shared" si="1"/>
        <v>787451</v>
      </c>
      <c r="J47" s="31">
        <f t="shared" si="1"/>
        <v>1697126</v>
      </c>
      <c r="K47" s="31">
        <f t="shared" si="1"/>
        <v>28872431</v>
      </c>
      <c r="L47" s="31">
        <f t="shared" si="1"/>
        <v>7534684</v>
      </c>
      <c r="M47" s="31">
        <f t="shared" si="1"/>
        <v>7336123</v>
      </c>
      <c r="N47" s="31">
        <f t="shared" si="1"/>
        <v>43743238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45440364</v>
      </c>
      <c r="X47" s="31">
        <f t="shared" si="1"/>
        <v>264091104</v>
      </c>
      <c r="Y47" s="31">
        <f t="shared" si="1"/>
        <v>-218650740</v>
      </c>
      <c r="Z47" s="32">
        <f>+IF(X47&lt;&gt;0,+(Y47/X47)*100,0)</f>
        <v>-82.793678654166257</v>
      </c>
      <c r="AA47" s="29">
        <f>SUM(AA34:AA46)</f>
        <v>528182182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130839199</v>
      </c>
      <c r="D48" s="39">
        <f t="shared" si="2"/>
        <v>0</v>
      </c>
      <c r="E48" s="40">
        <f t="shared" si="2"/>
        <v>20175237</v>
      </c>
      <c r="F48" s="41">
        <f t="shared" si="2"/>
        <v>20175237</v>
      </c>
      <c r="G48" s="41">
        <f t="shared" si="2"/>
        <v>15971778</v>
      </c>
      <c r="H48" s="41">
        <f t="shared" si="2"/>
        <v>0</v>
      </c>
      <c r="I48" s="41">
        <f t="shared" si="2"/>
        <v>16065256</v>
      </c>
      <c r="J48" s="41">
        <f t="shared" si="2"/>
        <v>32037034</v>
      </c>
      <c r="K48" s="41">
        <f t="shared" si="2"/>
        <v>54473881</v>
      </c>
      <c r="L48" s="41">
        <f t="shared" si="2"/>
        <v>9209303</v>
      </c>
      <c r="M48" s="41">
        <f t="shared" si="2"/>
        <v>45669034</v>
      </c>
      <c r="N48" s="41">
        <f t="shared" si="2"/>
        <v>109352218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141389252</v>
      </c>
      <c r="X48" s="41">
        <f t="shared" si="2"/>
        <v>10087608</v>
      </c>
      <c r="Y48" s="41">
        <f t="shared" si="2"/>
        <v>131301644</v>
      </c>
      <c r="Z48" s="42">
        <f>+IF(X48&lt;&gt;0,+(Y48/X48)*100,0)</f>
        <v>1301.6132664948916</v>
      </c>
      <c r="AA48" s="39">
        <f>+AA32-AA47</f>
        <v>20175237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95000000</v>
      </c>
      <c r="F49" s="22">
        <v>95000000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47500002</v>
      </c>
      <c r="Y49" s="22">
        <v>-47500002</v>
      </c>
      <c r="Z49" s="23">
        <v>-100</v>
      </c>
      <c r="AA49" s="20">
        <v>95000000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130839199</v>
      </c>
      <c r="D51" s="48">
        <f t="shared" si="3"/>
        <v>0</v>
      </c>
      <c r="E51" s="49">
        <f t="shared" si="3"/>
        <v>115175237</v>
      </c>
      <c r="F51" s="50">
        <f t="shared" si="3"/>
        <v>115175237</v>
      </c>
      <c r="G51" s="50">
        <f t="shared" si="3"/>
        <v>15971778</v>
      </c>
      <c r="H51" s="50">
        <f t="shared" si="3"/>
        <v>0</v>
      </c>
      <c r="I51" s="50">
        <f t="shared" si="3"/>
        <v>16065256</v>
      </c>
      <c r="J51" s="50">
        <f t="shared" si="3"/>
        <v>32037034</v>
      </c>
      <c r="K51" s="50">
        <f t="shared" si="3"/>
        <v>54473881</v>
      </c>
      <c r="L51" s="50">
        <f t="shared" si="3"/>
        <v>9209303</v>
      </c>
      <c r="M51" s="50">
        <f t="shared" si="3"/>
        <v>45669034</v>
      </c>
      <c r="N51" s="50">
        <f t="shared" si="3"/>
        <v>109352218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141389252</v>
      </c>
      <c r="X51" s="50">
        <f t="shared" si="3"/>
        <v>57587610</v>
      </c>
      <c r="Y51" s="50">
        <f t="shared" si="3"/>
        <v>83801642</v>
      </c>
      <c r="Z51" s="51">
        <f>+IF(X51&lt;&gt;0,+(Y51/X51)*100,0)</f>
        <v>145.52026382063781</v>
      </c>
      <c r="AA51" s="48">
        <f>SUM(AA48:AA50)</f>
        <v>115175237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130839199</v>
      </c>
      <c r="D53" s="54">
        <f>+D51-D52</f>
        <v>0</v>
      </c>
      <c r="E53" s="55">
        <f t="shared" si="4"/>
        <v>115175237</v>
      </c>
      <c r="F53" s="56">
        <f t="shared" si="4"/>
        <v>115175237</v>
      </c>
      <c r="G53" s="56">
        <f t="shared" si="4"/>
        <v>15971778</v>
      </c>
      <c r="H53" s="56">
        <f t="shared" si="4"/>
        <v>0</v>
      </c>
      <c r="I53" s="56">
        <f t="shared" si="4"/>
        <v>16065256</v>
      </c>
      <c r="J53" s="56">
        <f t="shared" si="4"/>
        <v>32037034</v>
      </c>
      <c r="K53" s="56">
        <f t="shared" si="4"/>
        <v>54473881</v>
      </c>
      <c r="L53" s="56">
        <f t="shared" si="4"/>
        <v>9209303</v>
      </c>
      <c r="M53" s="56">
        <f t="shared" si="4"/>
        <v>45669034</v>
      </c>
      <c r="N53" s="56">
        <f t="shared" si="4"/>
        <v>109352218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141389252</v>
      </c>
      <c r="X53" s="56">
        <f t="shared" si="4"/>
        <v>57587610</v>
      </c>
      <c r="Y53" s="56">
        <f t="shared" si="4"/>
        <v>83801642</v>
      </c>
      <c r="Z53" s="57">
        <f>+IF(X53&lt;&gt;0,+(Y53/X53)*100,0)</f>
        <v>145.52026382063781</v>
      </c>
      <c r="AA53" s="54">
        <f>+AA51-AA52</f>
        <v>115175237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130839199</v>
      </c>
      <c r="D56" s="48">
        <f>SUM(D53:D55)</f>
        <v>0</v>
      </c>
      <c r="E56" s="49">
        <f t="shared" si="5"/>
        <v>115175237</v>
      </c>
      <c r="F56" s="50">
        <f t="shared" si="5"/>
        <v>115175237</v>
      </c>
      <c r="G56" s="50">
        <f t="shared" si="5"/>
        <v>15971778</v>
      </c>
      <c r="H56" s="50">
        <f t="shared" si="5"/>
        <v>0</v>
      </c>
      <c r="I56" s="50">
        <f t="shared" si="5"/>
        <v>16065256</v>
      </c>
      <c r="J56" s="50">
        <f t="shared" si="5"/>
        <v>32037034</v>
      </c>
      <c r="K56" s="50">
        <f t="shared" si="5"/>
        <v>54473881</v>
      </c>
      <c r="L56" s="50">
        <f t="shared" si="5"/>
        <v>9209303</v>
      </c>
      <c r="M56" s="50">
        <f t="shared" si="5"/>
        <v>45669034</v>
      </c>
      <c r="N56" s="50">
        <f t="shared" si="5"/>
        <v>109352218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141389252</v>
      </c>
      <c r="X56" s="50">
        <f t="shared" si="5"/>
        <v>57587610</v>
      </c>
      <c r="Y56" s="50">
        <f t="shared" si="5"/>
        <v>83801642</v>
      </c>
      <c r="Z56" s="51">
        <f>+IF(X56&lt;&gt;0,+(Y56/X56)*100,0)</f>
        <v>145.52026382063781</v>
      </c>
      <c r="AA56" s="48">
        <f>SUM(AA53:AA55)</f>
        <v>115175237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130839199</v>
      </c>
      <c r="D59" s="65">
        <f>SUM(D56:D58)</f>
        <v>0</v>
      </c>
      <c r="E59" s="66">
        <f t="shared" si="6"/>
        <v>115175237</v>
      </c>
      <c r="F59" s="67">
        <f t="shared" si="6"/>
        <v>115175237</v>
      </c>
      <c r="G59" s="67">
        <f t="shared" si="6"/>
        <v>15971778</v>
      </c>
      <c r="H59" s="67">
        <f t="shared" si="6"/>
        <v>0</v>
      </c>
      <c r="I59" s="67">
        <f t="shared" si="6"/>
        <v>16065256</v>
      </c>
      <c r="J59" s="67">
        <f t="shared" si="6"/>
        <v>32037034</v>
      </c>
      <c r="K59" s="67">
        <f t="shared" si="6"/>
        <v>54473881</v>
      </c>
      <c r="L59" s="67">
        <f t="shared" si="6"/>
        <v>9209303</v>
      </c>
      <c r="M59" s="67">
        <f t="shared" si="6"/>
        <v>45669034</v>
      </c>
      <c r="N59" s="67">
        <f t="shared" si="6"/>
        <v>109352218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141389252</v>
      </c>
      <c r="X59" s="67">
        <f t="shared" si="6"/>
        <v>57587610</v>
      </c>
      <c r="Y59" s="67">
        <f t="shared" si="6"/>
        <v>83801642</v>
      </c>
      <c r="Z59" s="68">
        <f>+IF(X59&lt;&gt;0,+(Y59/X59)*100,0)</f>
        <v>145.52026382063781</v>
      </c>
      <c r="AA59" s="65">
        <f>SUM(AA56:AA58)</f>
        <v>115175237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4393041</v>
      </c>
      <c r="D8" s="20"/>
      <c r="E8" s="21">
        <v>5565620</v>
      </c>
      <c r="F8" s="22">
        <v>5565620</v>
      </c>
      <c r="G8" s="22"/>
      <c r="H8" s="22">
        <v>753207</v>
      </c>
      <c r="I8" s="22">
        <v>462546</v>
      </c>
      <c r="J8" s="22">
        <v>1215753</v>
      </c>
      <c r="K8" s="22">
        <v>408674</v>
      </c>
      <c r="L8" s="22">
        <v>319481</v>
      </c>
      <c r="M8" s="22">
        <v>373830</v>
      </c>
      <c r="N8" s="22">
        <v>1101985</v>
      </c>
      <c r="O8" s="22"/>
      <c r="P8" s="22"/>
      <c r="Q8" s="22"/>
      <c r="R8" s="22"/>
      <c r="S8" s="22"/>
      <c r="T8" s="22"/>
      <c r="U8" s="22"/>
      <c r="V8" s="22"/>
      <c r="W8" s="22">
        <v>2317738</v>
      </c>
      <c r="X8" s="22">
        <v>2782812</v>
      </c>
      <c r="Y8" s="22">
        <v>-465074</v>
      </c>
      <c r="Z8" s="23">
        <v>-16.712375827041136</v>
      </c>
      <c r="AA8" s="20">
        <v>5565620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4393041</v>
      </c>
      <c r="D32" s="29">
        <f t="shared" ref="D32:Y32" si="0">SUM(D6:D31)</f>
        <v>0</v>
      </c>
      <c r="E32" s="30">
        <f t="shared" si="0"/>
        <v>5565620</v>
      </c>
      <c r="F32" s="31">
        <f t="shared" si="0"/>
        <v>5565620</v>
      </c>
      <c r="G32" s="31">
        <f t="shared" si="0"/>
        <v>0</v>
      </c>
      <c r="H32" s="31">
        <f t="shared" si="0"/>
        <v>753207</v>
      </c>
      <c r="I32" s="31">
        <f t="shared" si="0"/>
        <v>462546</v>
      </c>
      <c r="J32" s="31">
        <f t="shared" si="0"/>
        <v>1215753</v>
      </c>
      <c r="K32" s="31">
        <f t="shared" si="0"/>
        <v>408674</v>
      </c>
      <c r="L32" s="31">
        <f t="shared" si="0"/>
        <v>319481</v>
      </c>
      <c r="M32" s="31">
        <f t="shared" si="0"/>
        <v>373830</v>
      </c>
      <c r="N32" s="31">
        <f t="shared" si="0"/>
        <v>1101985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2317738</v>
      </c>
      <c r="X32" s="31">
        <f t="shared" si="0"/>
        <v>2782812</v>
      </c>
      <c r="Y32" s="31">
        <f t="shared" si="0"/>
        <v>-465074</v>
      </c>
      <c r="Z32" s="32">
        <f>+IF(X32&lt;&gt;0,+(Y32/X32)*100,0)</f>
        <v>-16.712375827041136</v>
      </c>
      <c r="AA32" s="29">
        <f>SUM(AA6:AA31)</f>
        <v>5565620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3731509</v>
      </c>
      <c r="D34" s="20"/>
      <c r="E34" s="21">
        <v>4246215</v>
      </c>
      <c r="F34" s="22">
        <v>4246215</v>
      </c>
      <c r="G34" s="22"/>
      <c r="H34" s="22"/>
      <c r="I34" s="22">
        <v>905566</v>
      </c>
      <c r="J34" s="22">
        <v>905566</v>
      </c>
      <c r="K34" s="22"/>
      <c r="L34" s="22">
        <v>248925</v>
      </c>
      <c r="M34" s="22"/>
      <c r="N34" s="22">
        <v>248925</v>
      </c>
      <c r="O34" s="22"/>
      <c r="P34" s="22"/>
      <c r="Q34" s="22"/>
      <c r="R34" s="22"/>
      <c r="S34" s="22"/>
      <c r="T34" s="22"/>
      <c r="U34" s="22"/>
      <c r="V34" s="22"/>
      <c r="W34" s="22">
        <v>1154491</v>
      </c>
      <c r="X34" s="22">
        <v>2123112</v>
      </c>
      <c r="Y34" s="22">
        <v>-968621</v>
      </c>
      <c r="Z34" s="23">
        <v>-45.622699132217235</v>
      </c>
      <c r="AA34" s="20">
        <v>4246215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277477</v>
      </c>
      <c r="D37" s="20"/>
      <c r="E37" s="21">
        <v>617392</v>
      </c>
      <c r="F37" s="22">
        <v>617392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308700</v>
      </c>
      <c r="Y37" s="22">
        <v>-308700</v>
      </c>
      <c r="Z37" s="23">
        <v>-100</v>
      </c>
      <c r="AA37" s="20">
        <v>617392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2214704</v>
      </c>
      <c r="F38" s="22">
        <v>2214704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1107354</v>
      </c>
      <c r="Y38" s="22">
        <v>-1107354</v>
      </c>
      <c r="Z38" s="23">
        <v>-100</v>
      </c>
      <c r="AA38" s="20">
        <v>2214704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135700</v>
      </c>
      <c r="D41" s="20"/>
      <c r="E41" s="21">
        <v>2615591</v>
      </c>
      <c r="F41" s="22">
        <v>2615591</v>
      </c>
      <c r="G41" s="22"/>
      <c r="H41" s="22"/>
      <c r="I41" s="22"/>
      <c r="J41" s="22"/>
      <c r="K41" s="22">
        <v>62174</v>
      </c>
      <c r="L41" s="22">
        <v>29890</v>
      </c>
      <c r="M41" s="22">
        <v>585720</v>
      </c>
      <c r="N41" s="22">
        <v>677784</v>
      </c>
      <c r="O41" s="22"/>
      <c r="P41" s="22"/>
      <c r="Q41" s="22"/>
      <c r="R41" s="22"/>
      <c r="S41" s="22"/>
      <c r="T41" s="22"/>
      <c r="U41" s="22"/>
      <c r="V41" s="22"/>
      <c r="W41" s="22">
        <v>677784</v>
      </c>
      <c r="X41" s="22">
        <v>1307796</v>
      </c>
      <c r="Y41" s="22">
        <v>-630012</v>
      </c>
      <c r="Z41" s="23">
        <v>-48.173568354697522</v>
      </c>
      <c r="AA41" s="20">
        <v>2615591</v>
      </c>
    </row>
    <row r="42" spans="1:27" ht="13.5" x14ac:dyDescent="0.25">
      <c r="A42" s="19" t="s">
        <v>67</v>
      </c>
      <c r="B42" s="15" t="s">
        <v>32</v>
      </c>
      <c r="C42" s="20">
        <v>1631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29239</v>
      </c>
      <c r="D44" s="20"/>
      <c r="E44" s="21">
        <v>11213</v>
      </c>
      <c r="F44" s="22">
        <v>11213</v>
      </c>
      <c r="G44" s="22"/>
      <c r="H44" s="22"/>
      <c r="I44" s="22">
        <v>6749</v>
      </c>
      <c r="J44" s="22">
        <v>6749</v>
      </c>
      <c r="K44" s="22"/>
      <c r="L44" s="22">
        <v>3799</v>
      </c>
      <c r="M44" s="22"/>
      <c r="N44" s="22">
        <v>3799</v>
      </c>
      <c r="O44" s="22"/>
      <c r="P44" s="22"/>
      <c r="Q44" s="22"/>
      <c r="R44" s="22"/>
      <c r="S44" s="22"/>
      <c r="T44" s="22"/>
      <c r="U44" s="22"/>
      <c r="V44" s="22"/>
      <c r="W44" s="22">
        <v>10548</v>
      </c>
      <c r="X44" s="22">
        <v>5604</v>
      </c>
      <c r="Y44" s="22">
        <v>4944</v>
      </c>
      <c r="Z44" s="23">
        <v>88.222698072805144</v>
      </c>
      <c r="AA44" s="20">
        <v>11213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4175556</v>
      </c>
      <c r="D47" s="29">
        <f t="shared" ref="D47:Y47" si="1">SUM(D34:D46)</f>
        <v>0</v>
      </c>
      <c r="E47" s="30">
        <f t="shared" si="1"/>
        <v>9705115</v>
      </c>
      <c r="F47" s="31">
        <f t="shared" si="1"/>
        <v>9705115</v>
      </c>
      <c r="G47" s="31">
        <f t="shared" si="1"/>
        <v>0</v>
      </c>
      <c r="H47" s="31">
        <f t="shared" si="1"/>
        <v>0</v>
      </c>
      <c r="I47" s="31">
        <f t="shared" si="1"/>
        <v>912315</v>
      </c>
      <c r="J47" s="31">
        <f t="shared" si="1"/>
        <v>912315</v>
      </c>
      <c r="K47" s="31">
        <f t="shared" si="1"/>
        <v>62174</v>
      </c>
      <c r="L47" s="31">
        <f t="shared" si="1"/>
        <v>282614</v>
      </c>
      <c r="M47" s="31">
        <f t="shared" si="1"/>
        <v>585720</v>
      </c>
      <c r="N47" s="31">
        <f t="shared" si="1"/>
        <v>930508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1842823</v>
      </c>
      <c r="X47" s="31">
        <f t="shared" si="1"/>
        <v>4852566</v>
      </c>
      <c r="Y47" s="31">
        <f t="shared" si="1"/>
        <v>-3009743</v>
      </c>
      <c r="Z47" s="32">
        <f>+IF(X47&lt;&gt;0,+(Y47/X47)*100,0)</f>
        <v>-62.023741665749618</v>
      </c>
      <c r="AA47" s="29">
        <f>SUM(AA34:AA46)</f>
        <v>9705115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217485</v>
      </c>
      <c r="D48" s="39">
        <f t="shared" si="2"/>
        <v>0</v>
      </c>
      <c r="E48" s="40">
        <f t="shared" si="2"/>
        <v>-4139495</v>
      </c>
      <c r="F48" s="41">
        <f t="shared" si="2"/>
        <v>-4139495</v>
      </c>
      <c r="G48" s="41">
        <f t="shared" si="2"/>
        <v>0</v>
      </c>
      <c r="H48" s="41">
        <f t="shared" si="2"/>
        <v>753207</v>
      </c>
      <c r="I48" s="41">
        <f t="shared" si="2"/>
        <v>-449769</v>
      </c>
      <c r="J48" s="41">
        <f t="shared" si="2"/>
        <v>303438</v>
      </c>
      <c r="K48" s="41">
        <f t="shared" si="2"/>
        <v>346500</v>
      </c>
      <c r="L48" s="41">
        <f t="shared" si="2"/>
        <v>36867</v>
      </c>
      <c r="M48" s="41">
        <f t="shared" si="2"/>
        <v>-211890</v>
      </c>
      <c r="N48" s="41">
        <f t="shared" si="2"/>
        <v>171477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474915</v>
      </c>
      <c r="X48" s="41">
        <f t="shared" si="2"/>
        <v>-2069754</v>
      </c>
      <c r="Y48" s="41">
        <f t="shared" si="2"/>
        <v>2544669</v>
      </c>
      <c r="Z48" s="42">
        <f>+IF(X48&lt;&gt;0,+(Y48/X48)*100,0)</f>
        <v>-122.94548047739006</v>
      </c>
      <c r="AA48" s="39">
        <f>+AA32-AA47</f>
        <v>-4139495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217485</v>
      </c>
      <c r="D51" s="48">
        <f t="shared" si="3"/>
        <v>0</v>
      </c>
      <c r="E51" s="49">
        <f t="shared" si="3"/>
        <v>-4139495</v>
      </c>
      <c r="F51" s="50">
        <f t="shared" si="3"/>
        <v>-4139495</v>
      </c>
      <c r="G51" s="50">
        <f t="shared" si="3"/>
        <v>0</v>
      </c>
      <c r="H51" s="50">
        <f t="shared" si="3"/>
        <v>753207</v>
      </c>
      <c r="I51" s="50">
        <f t="shared" si="3"/>
        <v>-449769</v>
      </c>
      <c r="J51" s="50">
        <f t="shared" si="3"/>
        <v>303438</v>
      </c>
      <c r="K51" s="50">
        <f t="shared" si="3"/>
        <v>346500</v>
      </c>
      <c r="L51" s="50">
        <f t="shared" si="3"/>
        <v>36867</v>
      </c>
      <c r="M51" s="50">
        <f t="shared" si="3"/>
        <v>-211890</v>
      </c>
      <c r="N51" s="50">
        <f t="shared" si="3"/>
        <v>171477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474915</v>
      </c>
      <c r="X51" s="50">
        <f t="shared" si="3"/>
        <v>-2069754</v>
      </c>
      <c r="Y51" s="50">
        <f t="shared" si="3"/>
        <v>2544669</v>
      </c>
      <c r="Z51" s="51">
        <f>+IF(X51&lt;&gt;0,+(Y51/X51)*100,0)</f>
        <v>-122.94548047739006</v>
      </c>
      <c r="AA51" s="48">
        <f>SUM(AA48:AA50)</f>
        <v>-4139495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217485</v>
      </c>
      <c r="D53" s="54">
        <f>+D51-D52</f>
        <v>0</v>
      </c>
      <c r="E53" s="55">
        <f t="shared" si="4"/>
        <v>-4139495</v>
      </c>
      <c r="F53" s="56">
        <f t="shared" si="4"/>
        <v>-4139495</v>
      </c>
      <c r="G53" s="56">
        <f t="shared" si="4"/>
        <v>0</v>
      </c>
      <c r="H53" s="56">
        <f t="shared" si="4"/>
        <v>753207</v>
      </c>
      <c r="I53" s="56">
        <f t="shared" si="4"/>
        <v>-449769</v>
      </c>
      <c r="J53" s="56">
        <f t="shared" si="4"/>
        <v>303438</v>
      </c>
      <c r="K53" s="56">
        <f t="shared" si="4"/>
        <v>346500</v>
      </c>
      <c r="L53" s="56">
        <f t="shared" si="4"/>
        <v>36867</v>
      </c>
      <c r="M53" s="56">
        <f t="shared" si="4"/>
        <v>-211890</v>
      </c>
      <c r="N53" s="56">
        <f t="shared" si="4"/>
        <v>171477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474915</v>
      </c>
      <c r="X53" s="56">
        <f t="shared" si="4"/>
        <v>-2069754</v>
      </c>
      <c r="Y53" s="56">
        <f t="shared" si="4"/>
        <v>2544669</v>
      </c>
      <c r="Z53" s="57">
        <f>+IF(X53&lt;&gt;0,+(Y53/X53)*100,0)</f>
        <v>-122.94548047739006</v>
      </c>
      <c r="AA53" s="54">
        <f>+AA51-AA52</f>
        <v>-4139495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217485</v>
      </c>
      <c r="D56" s="48">
        <f>SUM(D53:D55)</f>
        <v>0</v>
      </c>
      <c r="E56" s="49">
        <f t="shared" si="5"/>
        <v>-4139495</v>
      </c>
      <c r="F56" s="50">
        <f t="shared" si="5"/>
        <v>-4139495</v>
      </c>
      <c r="G56" s="50">
        <f t="shared" si="5"/>
        <v>0</v>
      </c>
      <c r="H56" s="50">
        <f t="shared" si="5"/>
        <v>753207</v>
      </c>
      <c r="I56" s="50">
        <f t="shared" si="5"/>
        <v>-449769</v>
      </c>
      <c r="J56" s="50">
        <f t="shared" si="5"/>
        <v>303438</v>
      </c>
      <c r="K56" s="50">
        <f t="shared" si="5"/>
        <v>346500</v>
      </c>
      <c r="L56" s="50">
        <f t="shared" si="5"/>
        <v>36867</v>
      </c>
      <c r="M56" s="50">
        <f t="shared" si="5"/>
        <v>-211890</v>
      </c>
      <c r="N56" s="50">
        <f t="shared" si="5"/>
        <v>171477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474915</v>
      </c>
      <c r="X56" s="50">
        <f t="shared" si="5"/>
        <v>-2069754</v>
      </c>
      <c r="Y56" s="50">
        <f t="shared" si="5"/>
        <v>2544669</v>
      </c>
      <c r="Z56" s="51">
        <f>+IF(X56&lt;&gt;0,+(Y56/X56)*100,0)</f>
        <v>-122.94548047739006</v>
      </c>
      <c r="AA56" s="48">
        <f>SUM(AA53:AA55)</f>
        <v>-4139495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217485</v>
      </c>
      <c r="D59" s="65">
        <f>SUM(D56:D58)</f>
        <v>0</v>
      </c>
      <c r="E59" s="66">
        <f t="shared" si="6"/>
        <v>-4139495</v>
      </c>
      <c r="F59" s="67">
        <f t="shared" si="6"/>
        <v>-4139495</v>
      </c>
      <c r="G59" s="67">
        <f t="shared" si="6"/>
        <v>0</v>
      </c>
      <c r="H59" s="67">
        <f t="shared" si="6"/>
        <v>753207</v>
      </c>
      <c r="I59" s="67">
        <f t="shared" si="6"/>
        <v>-449769</v>
      </c>
      <c r="J59" s="67">
        <f t="shared" si="6"/>
        <v>303438</v>
      </c>
      <c r="K59" s="67">
        <f t="shared" si="6"/>
        <v>346500</v>
      </c>
      <c r="L59" s="67">
        <f t="shared" si="6"/>
        <v>36867</v>
      </c>
      <c r="M59" s="67">
        <f t="shared" si="6"/>
        <v>-211890</v>
      </c>
      <c r="N59" s="67">
        <f t="shared" si="6"/>
        <v>171477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474915</v>
      </c>
      <c r="X59" s="67">
        <f t="shared" si="6"/>
        <v>-2069754</v>
      </c>
      <c r="Y59" s="67">
        <f t="shared" si="6"/>
        <v>2544669</v>
      </c>
      <c r="Z59" s="68">
        <f>+IF(X59&lt;&gt;0,+(Y59/X59)*100,0)</f>
        <v>-122.94548047739006</v>
      </c>
      <c r="AA59" s="65">
        <f>SUM(AA56:AA58)</f>
        <v>-4139495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3863936</v>
      </c>
      <c r="D8" s="20"/>
      <c r="E8" s="21">
        <v>6036429</v>
      </c>
      <c r="F8" s="22">
        <v>6036429</v>
      </c>
      <c r="G8" s="22">
        <v>402788</v>
      </c>
      <c r="H8" s="22">
        <v>408564</v>
      </c>
      <c r="I8" s="22">
        <v>422591</v>
      </c>
      <c r="J8" s="22">
        <v>1233943</v>
      </c>
      <c r="K8" s="22">
        <v>420597</v>
      </c>
      <c r="L8" s="22">
        <v>349517</v>
      </c>
      <c r="M8" s="22">
        <v>323329</v>
      </c>
      <c r="N8" s="22">
        <v>1093443</v>
      </c>
      <c r="O8" s="22"/>
      <c r="P8" s="22"/>
      <c r="Q8" s="22"/>
      <c r="R8" s="22"/>
      <c r="S8" s="22"/>
      <c r="T8" s="22"/>
      <c r="U8" s="22"/>
      <c r="V8" s="22"/>
      <c r="W8" s="22">
        <v>2327386</v>
      </c>
      <c r="X8" s="22">
        <v>3018204</v>
      </c>
      <c r="Y8" s="22">
        <v>-690818</v>
      </c>
      <c r="Z8" s="23">
        <v>-22.888379976966434</v>
      </c>
      <c r="AA8" s="20">
        <v>6036429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22536155</v>
      </c>
      <c r="D25" s="20"/>
      <c r="E25" s="21">
        <v>24162475</v>
      </c>
      <c r="F25" s="22">
        <v>24162475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12081234</v>
      </c>
      <c r="Y25" s="22">
        <v>-12081234</v>
      </c>
      <c r="Z25" s="23">
        <v>-100</v>
      </c>
      <c r="AA25" s="20">
        <v>24162475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26400091</v>
      </c>
      <c r="D32" s="29">
        <f t="shared" ref="D32:Y32" si="0">SUM(D6:D31)</f>
        <v>0</v>
      </c>
      <c r="E32" s="30">
        <f t="shared" si="0"/>
        <v>30198904</v>
      </c>
      <c r="F32" s="31">
        <f t="shared" si="0"/>
        <v>30198904</v>
      </c>
      <c r="G32" s="31">
        <f t="shared" si="0"/>
        <v>402788</v>
      </c>
      <c r="H32" s="31">
        <f t="shared" si="0"/>
        <v>408564</v>
      </c>
      <c r="I32" s="31">
        <f t="shared" si="0"/>
        <v>422591</v>
      </c>
      <c r="J32" s="31">
        <f t="shared" si="0"/>
        <v>1233943</v>
      </c>
      <c r="K32" s="31">
        <f t="shared" si="0"/>
        <v>420597</v>
      </c>
      <c r="L32" s="31">
        <f t="shared" si="0"/>
        <v>349517</v>
      </c>
      <c r="M32" s="31">
        <f t="shared" si="0"/>
        <v>323329</v>
      </c>
      <c r="N32" s="31">
        <f t="shared" si="0"/>
        <v>1093443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2327386</v>
      </c>
      <c r="X32" s="31">
        <f t="shared" si="0"/>
        <v>15099438</v>
      </c>
      <c r="Y32" s="31">
        <f t="shared" si="0"/>
        <v>-12772052</v>
      </c>
      <c r="Z32" s="32">
        <f>+IF(X32&lt;&gt;0,+(Y32/X32)*100,0)</f>
        <v>-84.58627400569479</v>
      </c>
      <c r="AA32" s="29">
        <f>SUM(AA6:AA31)</f>
        <v>30198904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17583060</v>
      </c>
      <c r="D34" s="20"/>
      <c r="E34" s="21">
        <v>17362389</v>
      </c>
      <c r="F34" s="22">
        <v>17362389</v>
      </c>
      <c r="G34" s="22">
        <v>1779412</v>
      </c>
      <c r="H34" s="22">
        <v>1572808</v>
      </c>
      <c r="I34" s="22">
        <v>1545745</v>
      </c>
      <c r="J34" s="22">
        <v>4897965</v>
      </c>
      <c r="K34" s="22">
        <v>1668485</v>
      </c>
      <c r="L34" s="22">
        <v>1595983</v>
      </c>
      <c r="M34" s="22">
        <v>1874180</v>
      </c>
      <c r="N34" s="22">
        <v>5138648</v>
      </c>
      <c r="O34" s="22"/>
      <c r="P34" s="22"/>
      <c r="Q34" s="22"/>
      <c r="R34" s="22"/>
      <c r="S34" s="22"/>
      <c r="T34" s="22"/>
      <c r="U34" s="22"/>
      <c r="V34" s="22"/>
      <c r="W34" s="22">
        <v>10036613</v>
      </c>
      <c r="X34" s="22">
        <v>8681250</v>
      </c>
      <c r="Y34" s="22">
        <v>1355363</v>
      </c>
      <c r="Z34" s="23">
        <v>15.612532757379411</v>
      </c>
      <c r="AA34" s="20">
        <v>17362389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835382</v>
      </c>
      <c r="D37" s="20"/>
      <c r="E37" s="21">
        <v>3000000</v>
      </c>
      <c r="F37" s="22">
        <v>3000000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1500000</v>
      </c>
      <c r="Y37" s="22">
        <v>-1500000</v>
      </c>
      <c r="Z37" s="23">
        <v>-100</v>
      </c>
      <c r="AA37" s="20">
        <v>3000000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5233440</v>
      </c>
      <c r="F38" s="22">
        <v>5233440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2616720</v>
      </c>
      <c r="Y38" s="22">
        <v>-2616720</v>
      </c>
      <c r="Z38" s="23">
        <v>-100</v>
      </c>
      <c r="AA38" s="20">
        <v>5233440</v>
      </c>
    </row>
    <row r="39" spans="1:27" ht="13.5" x14ac:dyDescent="0.25">
      <c r="A39" s="19" t="s">
        <v>65</v>
      </c>
      <c r="B39" s="15" t="s">
        <v>32</v>
      </c>
      <c r="C39" s="20">
        <v>2733743</v>
      </c>
      <c r="D39" s="20"/>
      <c r="E39" s="21">
        <v>3246461</v>
      </c>
      <c r="F39" s="22">
        <v>3246461</v>
      </c>
      <c r="G39" s="22"/>
      <c r="H39" s="22"/>
      <c r="I39" s="22"/>
      <c r="J39" s="22"/>
      <c r="K39" s="22">
        <v>741304</v>
      </c>
      <c r="L39" s="22"/>
      <c r="M39" s="22"/>
      <c r="N39" s="22">
        <v>741304</v>
      </c>
      <c r="O39" s="22"/>
      <c r="P39" s="22"/>
      <c r="Q39" s="22"/>
      <c r="R39" s="22"/>
      <c r="S39" s="22"/>
      <c r="T39" s="22"/>
      <c r="U39" s="22"/>
      <c r="V39" s="22"/>
      <c r="W39" s="22">
        <v>741304</v>
      </c>
      <c r="X39" s="22">
        <v>1623234</v>
      </c>
      <c r="Y39" s="22">
        <v>-881930</v>
      </c>
      <c r="Z39" s="23">
        <v>-54.331661362440663</v>
      </c>
      <c r="AA39" s="20">
        <v>3246461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324498</v>
      </c>
      <c r="D41" s="20"/>
      <c r="E41" s="21">
        <v>1102000</v>
      </c>
      <c r="F41" s="22">
        <v>1102000</v>
      </c>
      <c r="G41" s="22"/>
      <c r="H41" s="22"/>
      <c r="I41" s="22"/>
      <c r="J41" s="22"/>
      <c r="K41" s="22">
        <v>29052</v>
      </c>
      <c r="L41" s="22"/>
      <c r="M41" s="22"/>
      <c r="N41" s="22">
        <v>29052</v>
      </c>
      <c r="O41" s="22"/>
      <c r="P41" s="22"/>
      <c r="Q41" s="22"/>
      <c r="R41" s="22"/>
      <c r="S41" s="22"/>
      <c r="T41" s="22"/>
      <c r="U41" s="22"/>
      <c r="V41" s="22"/>
      <c r="W41" s="22">
        <v>29052</v>
      </c>
      <c r="X41" s="22">
        <v>551010</v>
      </c>
      <c r="Y41" s="22">
        <v>-521958</v>
      </c>
      <c r="Z41" s="23">
        <v>-94.727500408341044</v>
      </c>
      <c r="AA41" s="20">
        <v>1102000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992245</v>
      </c>
      <c r="D43" s="20"/>
      <c r="E43" s="21"/>
      <c r="F43" s="22"/>
      <c r="G43" s="22">
        <v>11925970</v>
      </c>
      <c r="H43" s="22">
        <v>115570</v>
      </c>
      <c r="I43" s="22"/>
      <c r="J43" s="22">
        <v>12041540</v>
      </c>
      <c r="K43" s="22">
        <v>259560</v>
      </c>
      <c r="L43" s="22"/>
      <c r="M43" s="22">
        <v>4986</v>
      </c>
      <c r="N43" s="22">
        <v>264546</v>
      </c>
      <c r="O43" s="22"/>
      <c r="P43" s="22"/>
      <c r="Q43" s="22"/>
      <c r="R43" s="22"/>
      <c r="S43" s="22"/>
      <c r="T43" s="22"/>
      <c r="U43" s="22"/>
      <c r="V43" s="22"/>
      <c r="W43" s="22">
        <v>12306086</v>
      </c>
      <c r="X43" s="22"/>
      <c r="Y43" s="22">
        <v>12306086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22846458</v>
      </c>
      <c r="D44" s="20"/>
      <c r="E44" s="21">
        <v>5000</v>
      </c>
      <c r="F44" s="22">
        <v>5000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2502</v>
      </c>
      <c r="Y44" s="22">
        <v>-2502</v>
      </c>
      <c r="Z44" s="23">
        <v>-100</v>
      </c>
      <c r="AA44" s="20">
        <v>5000</v>
      </c>
    </row>
    <row r="45" spans="1:27" ht="13.5" x14ac:dyDescent="0.25">
      <c r="A45" s="19" t="s">
        <v>70</v>
      </c>
      <c r="B45" s="15" t="s">
        <v>32</v>
      </c>
      <c r="C45" s="20">
        <v>10303378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55618764</v>
      </c>
      <c r="D47" s="29">
        <f t="shared" ref="D47:Y47" si="1">SUM(D34:D46)</f>
        <v>0</v>
      </c>
      <c r="E47" s="30">
        <f t="shared" si="1"/>
        <v>29949290</v>
      </c>
      <c r="F47" s="31">
        <f t="shared" si="1"/>
        <v>29949290</v>
      </c>
      <c r="G47" s="31">
        <f t="shared" si="1"/>
        <v>13705382</v>
      </c>
      <c r="H47" s="31">
        <f t="shared" si="1"/>
        <v>1688378</v>
      </c>
      <c r="I47" s="31">
        <f t="shared" si="1"/>
        <v>1545745</v>
      </c>
      <c r="J47" s="31">
        <f t="shared" si="1"/>
        <v>16939505</v>
      </c>
      <c r="K47" s="31">
        <f t="shared" si="1"/>
        <v>2698401</v>
      </c>
      <c r="L47" s="31">
        <f t="shared" si="1"/>
        <v>1595983</v>
      </c>
      <c r="M47" s="31">
        <f t="shared" si="1"/>
        <v>1879166</v>
      </c>
      <c r="N47" s="31">
        <f t="shared" si="1"/>
        <v>6173550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23113055</v>
      </c>
      <c r="X47" s="31">
        <f t="shared" si="1"/>
        <v>14974716</v>
      </c>
      <c r="Y47" s="31">
        <f t="shared" si="1"/>
        <v>8138339</v>
      </c>
      <c r="Z47" s="32">
        <f>+IF(X47&lt;&gt;0,+(Y47/X47)*100,0)</f>
        <v>54.347200975297291</v>
      </c>
      <c r="AA47" s="29">
        <f>SUM(AA34:AA46)</f>
        <v>29949290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-29218673</v>
      </c>
      <c r="D48" s="39">
        <f t="shared" si="2"/>
        <v>0</v>
      </c>
      <c r="E48" s="40">
        <f t="shared" si="2"/>
        <v>249614</v>
      </c>
      <c r="F48" s="41">
        <f t="shared" si="2"/>
        <v>249614</v>
      </c>
      <c r="G48" s="41">
        <f t="shared" si="2"/>
        <v>-13302594</v>
      </c>
      <c r="H48" s="41">
        <f t="shared" si="2"/>
        <v>-1279814</v>
      </c>
      <c r="I48" s="41">
        <f t="shared" si="2"/>
        <v>-1123154</v>
      </c>
      <c r="J48" s="41">
        <f t="shared" si="2"/>
        <v>-15705562</v>
      </c>
      <c r="K48" s="41">
        <f t="shared" si="2"/>
        <v>-2277804</v>
      </c>
      <c r="L48" s="41">
        <f t="shared" si="2"/>
        <v>-1246466</v>
      </c>
      <c r="M48" s="41">
        <f t="shared" si="2"/>
        <v>-1555837</v>
      </c>
      <c r="N48" s="41">
        <f t="shared" si="2"/>
        <v>-5080107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-20785669</v>
      </c>
      <c r="X48" s="41">
        <f t="shared" si="2"/>
        <v>124722</v>
      </c>
      <c r="Y48" s="41">
        <f t="shared" si="2"/>
        <v>-20910391</v>
      </c>
      <c r="Z48" s="42">
        <f>+IF(X48&lt;&gt;0,+(Y48/X48)*100,0)</f>
        <v>-16765.599493273039</v>
      </c>
      <c r="AA48" s="39">
        <f>+AA32-AA47</f>
        <v>249614</v>
      </c>
    </row>
    <row r="49" spans="1:27" ht="25.5" x14ac:dyDescent="0.25">
      <c r="A49" s="43" t="s">
        <v>74</v>
      </c>
      <c r="B49" s="15" t="s">
        <v>32</v>
      </c>
      <c r="C49" s="20">
        <v>21005549</v>
      </c>
      <c r="D49" s="20"/>
      <c r="E49" s="21">
        <v>100754028</v>
      </c>
      <c r="F49" s="22">
        <v>100754028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50377014</v>
      </c>
      <c r="Y49" s="22">
        <v>-50377014</v>
      </c>
      <c r="Z49" s="23">
        <v>-100</v>
      </c>
      <c r="AA49" s="20">
        <v>100754028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-8213124</v>
      </c>
      <c r="D51" s="48">
        <f t="shared" si="3"/>
        <v>0</v>
      </c>
      <c r="E51" s="49">
        <f t="shared" si="3"/>
        <v>101003642</v>
      </c>
      <c r="F51" s="50">
        <f t="shared" si="3"/>
        <v>101003642</v>
      </c>
      <c r="G51" s="50">
        <f t="shared" si="3"/>
        <v>-13302594</v>
      </c>
      <c r="H51" s="50">
        <f t="shared" si="3"/>
        <v>-1279814</v>
      </c>
      <c r="I51" s="50">
        <f t="shared" si="3"/>
        <v>-1123154</v>
      </c>
      <c r="J51" s="50">
        <f t="shared" si="3"/>
        <v>-15705562</v>
      </c>
      <c r="K51" s="50">
        <f t="shared" si="3"/>
        <v>-2277804</v>
      </c>
      <c r="L51" s="50">
        <f t="shared" si="3"/>
        <v>-1246466</v>
      </c>
      <c r="M51" s="50">
        <f t="shared" si="3"/>
        <v>-1555837</v>
      </c>
      <c r="N51" s="50">
        <f t="shared" si="3"/>
        <v>-5080107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-20785669</v>
      </c>
      <c r="X51" s="50">
        <f t="shared" si="3"/>
        <v>50501736</v>
      </c>
      <c r="Y51" s="50">
        <f t="shared" si="3"/>
        <v>-71287405</v>
      </c>
      <c r="Z51" s="51">
        <f>+IF(X51&lt;&gt;0,+(Y51/X51)*100,0)</f>
        <v>-141.15832572567405</v>
      </c>
      <c r="AA51" s="48">
        <f>SUM(AA48:AA50)</f>
        <v>101003642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-8213124</v>
      </c>
      <c r="D53" s="54">
        <f>+D51-D52</f>
        <v>0</v>
      </c>
      <c r="E53" s="55">
        <f t="shared" si="4"/>
        <v>101003642</v>
      </c>
      <c r="F53" s="56">
        <f t="shared" si="4"/>
        <v>101003642</v>
      </c>
      <c r="G53" s="56">
        <f t="shared" si="4"/>
        <v>-13302594</v>
      </c>
      <c r="H53" s="56">
        <f t="shared" si="4"/>
        <v>-1279814</v>
      </c>
      <c r="I53" s="56">
        <f t="shared" si="4"/>
        <v>-1123154</v>
      </c>
      <c r="J53" s="56">
        <f t="shared" si="4"/>
        <v>-15705562</v>
      </c>
      <c r="K53" s="56">
        <f t="shared" si="4"/>
        <v>-2277804</v>
      </c>
      <c r="L53" s="56">
        <f t="shared" si="4"/>
        <v>-1246466</v>
      </c>
      <c r="M53" s="56">
        <f t="shared" si="4"/>
        <v>-1555837</v>
      </c>
      <c r="N53" s="56">
        <f t="shared" si="4"/>
        <v>-5080107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-20785669</v>
      </c>
      <c r="X53" s="56">
        <f t="shared" si="4"/>
        <v>50501736</v>
      </c>
      <c r="Y53" s="56">
        <f t="shared" si="4"/>
        <v>-71287405</v>
      </c>
      <c r="Z53" s="57">
        <f>+IF(X53&lt;&gt;0,+(Y53/X53)*100,0)</f>
        <v>-141.15832572567405</v>
      </c>
      <c r="AA53" s="54">
        <f>+AA51-AA52</f>
        <v>101003642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-8213124</v>
      </c>
      <c r="D56" s="48">
        <f>SUM(D53:D55)</f>
        <v>0</v>
      </c>
      <c r="E56" s="49">
        <f t="shared" si="5"/>
        <v>101003642</v>
      </c>
      <c r="F56" s="50">
        <f t="shared" si="5"/>
        <v>101003642</v>
      </c>
      <c r="G56" s="50">
        <f t="shared" si="5"/>
        <v>-13302594</v>
      </c>
      <c r="H56" s="50">
        <f t="shared" si="5"/>
        <v>-1279814</v>
      </c>
      <c r="I56" s="50">
        <f t="shared" si="5"/>
        <v>-1123154</v>
      </c>
      <c r="J56" s="50">
        <f t="shared" si="5"/>
        <v>-15705562</v>
      </c>
      <c r="K56" s="50">
        <f t="shared" si="5"/>
        <v>-2277804</v>
      </c>
      <c r="L56" s="50">
        <f t="shared" si="5"/>
        <v>-1246466</v>
      </c>
      <c r="M56" s="50">
        <f t="shared" si="5"/>
        <v>-1555837</v>
      </c>
      <c r="N56" s="50">
        <f t="shared" si="5"/>
        <v>-5080107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-20785669</v>
      </c>
      <c r="X56" s="50">
        <f t="shared" si="5"/>
        <v>50501736</v>
      </c>
      <c r="Y56" s="50">
        <f t="shared" si="5"/>
        <v>-71287405</v>
      </c>
      <c r="Z56" s="51">
        <f>+IF(X56&lt;&gt;0,+(Y56/X56)*100,0)</f>
        <v>-141.15832572567405</v>
      </c>
      <c r="AA56" s="48">
        <f>SUM(AA53:AA55)</f>
        <v>101003642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-8213124</v>
      </c>
      <c r="D59" s="65">
        <f>SUM(D56:D58)</f>
        <v>0</v>
      </c>
      <c r="E59" s="66">
        <f t="shared" si="6"/>
        <v>101003642</v>
      </c>
      <c r="F59" s="67">
        <f t="shared" si="6"/>
        <v>101003642</v>
      </c>
      <c r="G59" s="67">
        <f t="shared" si="6"/>
        <v>-13302594</v>
      </c>
      <c r="H59" s="67">
        <f t="shared" si="6"/>
        <v>-1279814</v>
      </c>
      <c r="I59" s="67">
        <f t="shared" si="6"/>
        <v>-1123154</v>
      </c>
      <c r="J59" s="67">
        <f t="shared" si="6"/>
        <v>-15705562</v>
      </c>
      <c r="K59" s="67">
        <f t="shared" si="6"/>
        <v>-2277804</v>
      </c>
      <c r="L59" s="67">
        <f t="shared" si="6"/>
        <v>-1246466</v>
      </c>
      <c r="M59" s="67">
        <f t="shared" si="6"/>
        <v>-1555837</v>
      </c>
      <c r="N59" s="67">
        <f t="shared" si="6"/>
        <v>-5080107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-20785669</v>
      </c>
      <c r="X59" s="67">
        <f t="shared" si="6"/>
        <v>50501736</v>
      </c>
      <c r="Y59" s="67">
        <f t="shared" si="6"/>
        <v>-71287405</v>
      </c>
      <c r="Z59" s="68">
        <f>+IF(X59&lt;&gt;0,+(Y59/X59)*100,0)</f>
        <v>-141.15832572567405</v>
      </c>
      <c r="AA59" s="65">
        <f>SUM(AA56:AA58)</f>
        <v>101003642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12622710</v>
      </c>
      <c r="F34" s="22">
        <v>12622710</v>
      </c>
      <c r="G34" s="22"/>
      <c r="H34" s="22">
        <v>604571</v>
      </c>
      <c r="I34" s="22">
        <v>617294</v>
      </c>
      <c r="J34" s="22">
        <v>1221865</v>
      </c>
      <c r="K34" s="22">
        <v>631650</v>
      </c>
      <c r="L34" s="22">
        <v>627497</v>
      </c>
      <c r="M34" s="22">
        <v>576455</v>
      </c>
      <c r="N34" s="22">
        <v>1835602</v>
      </c>
      <c r="O34" s="22"/>
      <c r="P34" s="22"/>
      <c r="Q34" s="22"/>
      <c r="R34" s="22"/>
      <c r="S34" s="22"/>
      <c r="T34" s="22"/>
      <c r="U34" s="22"/>
      <c r="V34" s="22"/>
      <c r="W34" s="22">
        <v>3057467</v>
      </c>
      <c r="X34" s="22">
        <v>6311352</v>
      </c>
      <c r="Y34" s="22">
        <v>-3253885</v>
      </c>
      <c r="Z34" s="23">
        <v>-51.556069127502312</v>
      </c>
      <c r="AA34" s="20">
        <v>12622710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12622710</v>
      </c>
      <c r="F47" s="31">
        <f t="shared" si="1"/>
        <v>12622710</v>
      </c>
      <c r="G47" s="31">
        <f t="shared" si="1"/>
        <v>0</v>
      </c>
      <c r="H47" s="31">
        <f t="shared" si="1"/>
        <v>604571</v>
      </c>
      <c r="I47" s="31">
        <f t="shared" si="1"/>
        <v>617294</v>
      </c>
      <c r="J47" s="31">
        <f t="shared" si="1"/>
        <v>1221865</v>
      </c>
      <c r="K47" s="31">
        <f t="shared" si="1"/>
        <v>631650</v>
      </c>
      <c r="L47" s="31">
        <f t="shared" si="1"/>
        <v>627497</v>
      </c>
      <c r="M47" s="31">
        <f t="shared" si="1"/>
        <v>576455</v>
      </c>
      <c r="N47" s="31">
        <f t="shared" si="1"/>
        <v>1835602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3057467</v>
      </c>
      <c r="X47" s="31">
        <f t="shared" si="1"/>
        <v>6311352</v>
      </c>
      <c r="Y47" s="31">
        <f t="shared" si="1"/>
        <v>-3253885</v>
      </c>
      <c r="Z47" s="32">
        <f>+IF(X47&lt;&gt;0,+(Y47/X47)*100,0)</f>
        <v>-51.556069127502312</v>
      </c>
      <c r="AA47" s="29">
        <f>SUM(AA34:AA46)</f>
        <v>12622710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-12622710</v>
      </c>
      <c r="F48" s="41">
        <f t="shared" si="2"/>
        <v>-12622710</v>
      </c>
      <c r="G48" s="41">
        <f t="shared" si="2"/>
        <v>0</v>
      </c>
      <c r="H48" s="41">
        <f t="shared" si="2"/>
        <v>-604571</v>
      </c>
      <c r="I48" s="41">
        <f t="shared" si="2"/>
        <v>-617294</v>
      </c>
      <c r="J48" s="41">
        <f t="shared" si="2"/>
        <v>-1221865</v>
      </c>
      <c r="K48" s="41">
        <f t="shared" si="2"/>
        <v>-631650</v>
      </c>
      <c r="L48" s="41">
        <f t="shared" si="2"/>
        <v>-627497</v>
      </c>
      <c r="M48" s="41">
        <f t="shared" si="2"/>
        <v>-576455</v>
      </c>
      <c r="N48" s="41">
        <f t="shared" si="2"/>
        <v>-1835602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-3057467</v>
      </c>
      <c r="X48" s="41">
        <f t="shared" si="2"/>
        <v>-6311352</v>
      </c>
      <c r="Y48" s="41">
        <f t="shared" si="2"/>
        <v>3253885</v>
      </c>
      <c r="Z48" s="42">
        <f>+IF(X48&lt;&gt;0,+(Y48/X48)*100,0)</f>
        <v>-51.556069127502312</v>
      </c>
      <c r="AA48" s="39">
        <f>+AA32-AA47</f>
        <v>-12622710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-12622710</v>
      </c>
      <c r="F51" s="50">
        <f t="shared" si="3"/>
        <v>-12622710</v>
      </c>
      <c r="G51" s="50">
        <f t="shared" si="3"/>
        <v>0</v>
      </c>
      <c r="H51" s="50">
        <f t="shared" si="3"/>
        <v>-604571</v>
      </c>
      <c r="I51" s="50">
        <f t="shared" si="3"/>
        <v>-617294</v>
      </c>
      <c r="J51" s="50">
        <f t="shared" si="3"/>
        <v>-1221865</v>
      </c>
      <c r="K51" s="50">
        <f t="shared" si="3"/>
        <v>-631650</v>
      </c>
      <c r="L51" s="50">
        <f t="shared" si="3"/>
        <v>-627497</v>
      </c>
      <c r="M51" s="50">
        <f t="shared" si="3"/>
        <v>-576455</v>
      </c>
      <c r="N51" s="50">
        <f t="shared" si="3"/>
        <v>-1835602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-3057467</v>
      </c>
      <c r="X51" s="50">
        <f t="shared" si="3"/>
        <v>-6311352</v>
      </c>
      <c r="Y51" s="50">
        <f t="shared" si="3"/>
        <v>3253885</v>
      </c>
      <c r="Z51" s="51">
        <f>+IF(X51&lt;&gt;0,+(Y51/X51)*100,0)</f>
        <v>-51.556069127502312</v>
      </c>
      <c r="AA51" s="48">
        <f>SUM(AA48:AA50)</f>
        <v>-12622710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-12622710</v>
      </c>
      <c r="F53" s="56">
        <f t="shared" si="4"/>
        <v>-12622710</v>
      </c>
      <c r="G53" s="56">
        <f t="shared" si="4"/>
        <v>0</v>
      </c>
      <c r="H53" s="56">
        <f t="shared" si="4"/>
        <v>-604571</v>
      </c>
      <c r="I53" s="56">
        <f t="shared" si="4"/>
        <v>-617294</v>
      </c>
      <c r="J53" s="56">
        <f t="shared" si="4"/>
        <v>-1221865</v>
      </c>
      <c r="K53" s="56">
        <f t="shared" si="4"/>
        <v>-631650</v>
      </c>
      <c r="L53" s="56">
        <f t="shared" si="4"/>
        <v>-627497</v>
      </c>
      <c r="M53" s="56">
        <f t="shared" si="4"/>
        <v>-576455</v>
      </c>
      <c r="N53" s="56">
        <f t="shared" si="4"/>
        <v>-1835602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-3057467</v>
      </c>
      <c r="X53" s="56">
        <f t="shared" si="4"/>
        <v>-6311352</v>
      </c>
      <c r="Y53" s="56">
        <f t="shared" si="4"/>
        <v>3253885</v>
      </c>
      <c r="Z53" s="57">
        <f>+IF(X53&lt;&gt;0,+(Y53/X53)*100,0)</f>
        <v>-51.556069127502312</v>
      </c>
      <c r="AA53" s="54">
        <f>+AA51-AA52</f>
        <v>-12622710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-12622710</v>
      </c>
      <c r="F56" s="50">
        <f t="shared" si="5"/>
        <v>-12622710</v>
      </c>
      <c r="G56" s="50">
        <f t="shared" si="5"/>
        <v>0</v>
      </c>
      <c r="H56" s="50">
        <f t="shared" si="5"/>
        <v>-604571</v>
      </c>
      <c r="I56" s="50">
        <f t="shared" si="5"/>
        <v>-617294</v>
      </c>
      <c r="J56" s="50">
        <f t="shared" si="5"/>
        <v>-1221865</v>
      </c>
      <c r="K56" s="50">
        <f t="shared" si="5"/>
        <v>-631650</v>
      </c>
      <c r="L56" s="50">
        <f t="shared" si="5"/>
        <v>-627497</v>
      </c>
      <c r="M56" s="50">
        <f t="shared" si="5"/>
        <v>-576455</v>
      </c>
      <c r="N56" s="50">
        <f t="shared" si="5"/>
        <v>-1835602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-3057467</v>
      </c>
      <c r="X56" s="50">
        <f t="shared" si="5"/>
        <v>-6311352</v>
      </c>
      <c r="Y56" s="50">
        <f t="shared" si="5"/>
        <v>3253885</v>
      </c>
      <c r="Z56" s="51">
        <f>+IF(X56&lt;&gt;0,+(Y56/X56)*100,0)</f>
        <v>-51.556069127502312</v>
      </c>
      <c r="AA56" s="48">
        <f>SUM(AA53:AA55)</f>
        <v>-12622710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-12622710</v>
      </c>
      <c r="F59" s="67">
        <f t="shared" si="6"/>
        <v>-12622710</v>
      </c>
      <c r="G59" s="67">
        <f t="shared" si="6"/>
        <v>0</v>
      </c>
      <c r="H59" s="67">
        <f t="shared" si="6"/>
        <v>-604571</v>
      </c>
      <c r="I59" s="67">
        <f t="shared" si="6"/>
        <v>-617294</v>
      </c>
      <c r="J59" s="67">
        <f t="shared" si="6"/>
        <v>-1221865</v>
      </c>
      <c r="K59" s="67">
        <f t="shared" si="6"/>
        <v>-631650</v>
      </c>
      <c r="L59" s="67">
        <f t="shared" si="6"/>
        <v>-627497</v>
      </c>
      <c r="M59" s="67">
        <f t="shared" si="6"/>
        <v>-576455</v>
      </c>
      <c r="N59" s="67">
        <f t="shared" si="6"/>
        <v>-1835602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-3057467</v>
      </c>
      <c r="X59" s="67">
        <f t="shared" si="6"/>
        <v>-6311352</v>
      </c>
      <c r="Y59" s="67">
        <f t="shared" si="6"/>
        <v>3253885</v>
      </c>
      <c r="Z59" s="68">
        <f>+IF(X59&lt;&gt;0,+(Y59/X59)*100,0)</f>
        <v>-51.556069127502312</v>
      </c>
      <c r="AA59" s="65">
        <f>SUM(AA56:AA58)</f>
        <v>-12622710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13124432</v>
      </c>
      <c r="D8" s="20"/>
      <c r="E8" s="21">
        <v>323069121</v>
      </c>
      <c r="F8" s="22">
        <v>323069121</v>
      </c>
      <c r="G8" s="22"/>
      <c r="H8" s="22">
        <v>1086399</v>
      </c>
      <c r="I8" s="22">
        <v>2159963</v>
      </c>
      <c r="J8" s="22">
        <v>3246362</v>
      </c>
      <c r="K8" s="22">
        <v>1071905</v>
      </c>
      <c r="L8" s="22">
        <v>1071797</v>
      </c>
      <c r="M8" s="22">
        <v>1071815</v>
      </c>
      <c r="N8" s="22">
        <v>3215517</v>
      </c>
      <c r="O8" s="22"/>
      <c r="P8" s="22"/>
      <c r="Q8" s="22"/>
      <c r="R8" s="22"/>
      <c r="S8" s="22"/>
      <c r="T8" s="22"/>
      <c r="U8" s="22"/>
      <c r="V8" s="22"/>
      <c r="W8" s="22">
        <v>6461879</v>
      </c>
      <c r="X8" s="22">
        <v>161534556</v>
      </c>
      <c r="Y8" s="22">
        <v>-155072677</v>
      </c>
      <c r="Z8" s="23">
        <v>-95.999692474469683</v>
      </c>
      <c r="AA8" s="20">
        <v>323069121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13124432</v>
      </c>
      <c r="D32" s="29">
        <f t="shared" ref="D32:Y32" si="0">SUM(D6:D31)</f>
        <v>0</v>
      </c>
      <c r="E32" s="30">
        <f t="shared" si="0"/>
        <v>323069121</v>
      </c>
      <c r="F32" s="31">
        <f t="shared" si="0"/>
        <v>323069121</v>
      </c>
      <c r="G32" s="31">
        <f t="shared" si="0"/>
        <v>0</v>
      </c>
      <c r="H32" s="31">
        <f t="shared" si="0"/>
        <v>1086399</v>
      </c>
      <c r="I32" s="31">
        <f t="shared" si="0"/>
        <v>2159963</v>
      </c>
      <c r="J32" s="31">
        <f t="shared" si="0"/>
        <v>3246362</v>
      </c>
      <c r="K32" s="31">
        <f t="shared" si="0"/>
        <v>1071905</v>
      </c>
      <c r="L32" s="31">
        <f t="shared" si="0"/>
        <v>1071797</v>
      </c>
      <c r="M32" s="31">
        <f t="shared" si="0"/>
        <v>1071815</v>
      </c>
      <c r="N32" s="31">
        <f t="shared" si="0"/>
        <v>3215517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6461879</v>
      </c>
      <c r="X32" s="31">
        <f t="shared" si="0"/>
        <v>161534556</v>
      </c>
      <c r="Y32" s="31">
        <f t="shared" si="0"/>
        <v>-155072677</v>
      </c>
      <c r="Z32" s="32">
        <f>+IF(X32&lt;&gt;0,+(Y32/X32)*100,0)</f>
        <v>-95.999692474469683</v>
      </c>
      <c r="AA32" s="29">
        <f>SUM(AA6:AA31)</f>
        <v>323069121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7971793</v>
      </c>
      <c r="D34" s="20"/>
      <c r="E34" s="21">
        <v>9535792</v>
      </c>
      <c r="F34" s="22">
        <v>9535792</v>
      </c>
      <c r="G34" s="22"/>
      <c r="H34" s="22"/>
      <c r="I34" s="22">
        <v>1874853</v>
      </c>
      <c r="J34" s="22">
        <v>1874853</v>
      </c>
      <c r="K34" s="22">
        <v>898594</v>
      </c>
      <c r="L34" s="22">
        <v>916475</v>
      </c>
      <c r="M34" s="22">
        <v>1316423</v>
      </c>
      <c r="N34" s="22">
        <v>3131492</v>
      </c>
      <c r="O34" s="22"/>
      <c r="P34" s="22"/>
      <c r="Q34" s="22"/>
      <c r="R34" s="22"/>
      <c r="S34" s="22"/>
      <c r="T34" s="22"/>
      <c r="U34" s="22"/>
      <c r="V34" s="22"/>
      <c r="W34" s="22">
        <v>5006345</v>
      </c>
      <c r="X34" s="22">
        <v>4767948</v>
      </c>
      <c r="Y34" s="22">
        <v>238397</v>
      </c>
      <c r="Z34" s="23">
        <v>4.9999916106467603</v>
      </c>
      <c r="AA34" s="20">
        <v>9535792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450000</v>
      </c>
      <c r="F37" s="22">
        <v>450000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225006</v>
      </c>
      <c r="Y37" s="22">
        <v>-225006</v>
      </c>
      <c r="Z37" s="23">
        <v>-100</v>
      </c>
      <c r="AA37" s="20">
        <v>450000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318804</v>
      </c>
      <c r="D41" s="20"/>
      <c r="E41" s="21">
        <v>783597</v>
      </c>
      <c r="F41" s="22">
        <v>783597</v>
      </c>
      <c r="G41" s="22"/>
      <c r="H41" s="22"/>
      <c r="I41" s="22">
        <v>41657</v>
      </c>
      <c r="J41" s="22">
        <v>41657</v>
      </c>
      <c r="K41" s="22">
        <v>199500</v>
      </c>
      <c r="L41" s="22"/>
      <c r="M41" s="22">
        <v>63558</v>
      </c>
      <c r="N41" s="22">
        <v>263058</v>
      </c>
      <c r="O41" s="22"/>
      <c r="P41" s="22"/>
      <c r="Q41" s="22"/>
      <c r="R41" s="22"/>
      <c r="S41" s="22"/>
      <c r="T41" s="22"/>
      <c r="U41" s="22"/>
      <c r="V41" s="22"/>
      <c r="W41" s="22">
        <v>304715</v>
      </c>
      <c r="X41" s="22">
        <v>391806</v>
      </c>
      <c r="Y41" s="22">
        <v>-87091</v>
      </c>
      <c r="Z41" s="23">
        <v>-22.228092474336787</v>
      </c>
      <c r="AA41" s="20">
        <v>783597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503110</v>
      </c>
      <c r="D44" s="20"/>
      <c r="E44" s="21">
        <v>532715</v>
      </c>
      <c r="F44" s="22">
        <v>532715</v>
      </c>
      <c r="G44" s="22"/>
      <c r="H44" s="22"/>
      <c r="I44" s="22"/>
      <c r="J44" s="22"/>
      <c r="K44" s="22"/>
      <c r="L44" s="22">
        <v>125281</v>
      </c>
      <c r="M44" s="22"/>
      <c r="N44" s="22">
        <v>125281</v>
      </c>
      <c r="O44" s="22"/>
      <c r="P44" s="22"/>
      <c r="Q44" s="22"/>
      <c r="R44" s="22"/>
      <c r="S44" s="22"/>
      <c r="T44" s="22"/>
      <c r="U44" s="22"/>
      <c r="V44" s="22"/>
      <c r="W44" s="22">
        <v>125281</v>
      </c>
      <c r="X44" s="22">
        <v>266364</v>
      </c>
      <c r="Y44" s="22">
        <v>-141083</v>
      </c>
      <c r="Z44" s="23">
        <v>-52.966241684311697</v>
      </c>
      <c r="AA44" s="20">
        <v>532715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8793707</v>
      </c>
      <c r="D47" s="29">
        <f t="shared" ref="D47:Y47" si="1">SUM(D34:D46)</f>
        <v>0</v>
      </c>
      <c r="E47" s="30">
        <f t="shared" si="1"/>
        <v>11302104</v>
      </c>
      <c r="F47" s="31">
        <f t="shared" si="1"/>
        <v>11302104</v>
      </c>
      <c r="G47" s="31">
        <f t="shared" si="1"/>
        <v>0</v>
      </c>
      <c r="H47" s="31">
        <f t="shared" si="1"/>
        <v>0</v>
      </c>
      <c r="I47" s="31">
        <f t="shared" si="1"/>
        <v>1916510</v>
      </c>
      <c r="J47" s="31">
        <f t="shared" si="1"/>
        <v>1916510</v>
      </c>
      <c r="K47" s="31">
        <f t="shared" si="1"/>
        <v>1098094</v>
      </c>
      <c r="L47" s="31">
        <f t="shared" si="1"/>
        <v>1041756</v>
      </c>
      <c r="M47" s="31">
        <f t="shared" si="1"/>
        <v>1379981</v>
      </c>
      <c r="N47" s="31">
        <f t="shared" si="1"/>
        <v>3519831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5436341</v>
      </c>
      <c r="X47" s="31">
        <f t="shared" si="1"/>
        <v>5651124</v>
      </c>
      <c r="Y47" s="31">
        <f t="shared" si="1"/>
        <v>-214783</v>
      </c>
      <c r="Z47" s="32">
        <f>+IF(X47&lt;&gt;0,+(Y47/X47)*100,0)</f>
        <v>-3.8007129201199619</v>
      </c>
      <c r="AA47" s="29">
        <f>SUM(AA34:AA46)</f>
        <v>11302104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4330725</v>
      </c>
      <c r="D48" s="39">
        <f t="shared" si="2"/>
        <v>0</v>
      </c>
      <c r="E48" s="40">
        <f t="shared" si="2"/>
        <v>311767017</v>
      </c>
      <c r="F48" s="41">
        <f t="shared" si="2"/>
        <v>311767017</v>
      </c>
      <c r="G48" s="41">
        <f t="shared" si="2"/>
        <v>0</v>
      </c>
      <c r="H48" s="41">
        <f t="shared" si="2"/>
        <v>1086399</v>
      </c>
      <c r="I48" s="41">
        <f t="shared" si="2"/>
        <v>243453</v>
      </c>
      <c r="J48" s="41">
        <f t="shared" si="2"/>
        <v>1329852</v>
      </c>
      <c r="K48" s="41">
        <f t="shared" si="2"/>
        <v>-26189</v>
      </c>
      <c r="L48" s="41">
        <f t="shared" si="2"/>
        <v>30041</v>
      </c>
      <c r="M48" s="41">
        <f t="shared" si="2"/>
        <v>-308166</v>
      </c>
      <c r="N48" s="41">
        <f t="shared" si="2"/>
        <v>-304314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1025538</v>
      </c>
      <c r="X48" s="41">
        <f t="shared" si="2"/>
        <v>155883432</v>
      </c>
      <c r="Y48" s="41">
        <f t="shared" si="2"/>
        <v>-154857894</v>
      </c>
      <c r="Z48" s="42">
        <f>+IF(X48&lt;&gt;0,+(Y48/X48)*100,0)</f>
        <v>-99.34211225218597</v>
      </c>
      <c r="AA48" s="39">
        <f>+AA32-AA47</f>
        <v>311767017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4330725</v>
      </c>
      <c r="D51" s="48">
        <f t="shared" si="3"/>
        <v>0</v>
      </c>
      <c r="E51" s="49">
        <f t="shared" si="3"/>
        <v>311767017</v>
      </c>
      <c r="F51" s="50">
        <f t="shared" si="3"/>
        <v>311767017</v>
      </c>
      <c r="G51" s="50">
        <f t="shared" si="3"/>
        <v>0</v>
      </c>
      <c r="H51" s="50">
        <f t="shared" si="3"/>
        <v>1086399</v>
      </c>
      <c r="I51" s="50">
        <f t="shared" si="3"/>
        <v>243453</v>
      </c>
      <c r="J51" s="50">
        <f t="shared" si="3"/>
        <v>1329852</v>
      </c>
      <c r="K51" s="50">
        <f t="shared" si="3"/>
        <v>-26189</v>
      </c>
      <c r="L51" s="50">
        <f t="shared" si="3"/>
        <v>30041</v>
      </c>
      <c r="M51" s="50">
        <f t="shared" si="3"/>
        <v>-308166</v>
      </c>
      <c r="N51" s="50">
        <f t="shared" si="3"/>
        <v>-304314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1025538</v>
      </c>
      <c r="X51" s="50">
        <f t="shared" si="3"/>
        <v>155883432</v>
      </c>
      <c r="Y51" s="50">
        <f t="shared" si="3"/>
        <v>-154857894</v>
      </c>
      <c r="Z51" s="51">
        <f>+IF(X51&lt;&gt;0,+(Y51/X51)*100,0)</f>
        <v>-99.34211225218597</v>
      </c>
      <c r="AA51" s="48">
        <f>SUM(AA48:AA50)</f>
        <v>311767017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4330725</v>
      </c>
      <c r="D53" s="54">
        <f>+D51-D52</f>
        <v>0</v>
      </c>
      <c r="E53" s="55">
        <f t="shared" si="4"/>
        <v>311767017</v>
      </c>
      <c r="F53" s="56">
        <f t="shared" si="4"/>
        <v>311767017</v>
      </c>
      <c r="G53" s="56">
        <f t="shared" si="4"/>
        <v>0</v>
      </c>
      <c r="H53" s="56">
        <f t="shared" si="4"/>
        <v>1086399</v>
      </c>
      <c r="I53" s="56">
        <f t="shared" si="4"/>
        <v>243453</v>
      </c>
      <c r="J53" s="56">
        <f t="shared" si="4"/>
        <v>1329852</v>
      </c>
      <c r="K53" s="56">
        <f t="shared" si="4"/>
        <v>-26189</v>
      </c>
      <c r="L53" s="56">
        <f t="shared" si="4"/>
        <v>30041</v>
      </c>
      <c r="M53" s="56">
        <f t="shared" si="4"/>
        <v>-308166</v>
      </c>
      <c r="N53" s="56">
        <f t="shared" si="4"/>
        <v>-304314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1025538</v>
      </c>
      <c r="X53" s="56">
        <f t="shared" si="4"/>
        <v>155883432</v>
      </c>
      <c r="Y53" s="56">
        <f t="shared" si="4"/>
        <v>-154857894</v>
      </c>
      <c r="Z53" s="57">
        <f>+IF(X53&lt;&gt;0,+(Y53/X53)*100,0)</f>
        <v>-99.34211225218597</v>
      </c>
      <c r="AA53" s="54">
        <f>+AA51-AA52</f>
        <v>311767017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4330725</v>
      </c>
      <c r="D56" s="48">
        <f>SUM(D53:D55)</f>
        <v>0</v>
      </c>
      <c r="E56" s="49">
        <f t="shared" si="5"/>
        <v>311767017</v>
      </c>
      <c r="F56" s="50">
        <f t="shared" si="5"/>
        <v>311767017</v>
      </c>
      <c r="G56" s="50">
        <f t="shared" si="5"/>
        <v>0</v>
      </c>
      <c r="H56" s="50">
        <f t="shared" si="5"/>
        <v>1086399</v>
      </c>
      <c r="I56" s="50">
        <f t="shared" si="5"/>
        <v>243453</v>
      </c>
      <c r="J56" s="50">
        <f t="shared" si="5"/>
        <v>1329852</v>
      </c>
      <c r="K56" s="50">
        <f t="shared" si="5"/>
        <v>-26189</v>
      </c>
      <c r="L56" s="50">
        <f t="shared" si="5"/>
        <v>30041</v>
      </c>
      <c r="M56" s="50">
        <f t="shared" si="5"/>
        <v>-308166</v>
      </c>
      <c r="N56" s="50">
        <f t="shared" si="5"/>
        <v>-304314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1025538</v>
      </c>
      <c r="X56" s="50">
        <f t="shared" si="5"/>
        <v>155883432</v>
      </c>
      <c r="Y56" s="50">
        <f t="shared" si="5"/>
        <v>-154857894</v>
      </c>
      <c r="Z56" s="51">
        <f>+IF(X56&lt;&gt;0,+(Y56/X56)*100,0)</f>
        <v>-99.34211225218597</v>
      </c>
      <c r="AA56" s="48">
        <f>SUM(AA53:AA55)</f>
        <v>311767017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4330725</v>
      </c>
      <c r="D59" s="65">
        <f>SUM(D56:D58)</f>
        <v>0</v>
      </c>
      <c r="E59" s="66">
        <f t="shared" si="6"/>
        <v>311767017</v>
      </c>
      <c r="F59" s="67">
        <f t="shared" si="6"/>
        <v>311767017</v>
      </c>
      <c r="G59" s="67">
        <f t="shared" si="6"/>
        <v>0</v>
      </c>
      <c r="H59" s="67">
        <f t="shared" si="6"/>
        <v>1086399</v>
      </c>
      <c r="I59" s="67">
        <f t="shared" si="6"/>
        <v>243453</v>
      </c>
      <c r="J59" s="67">
        <f t="shared" si="6"/>
        <v>1329852</v>
      </c>
      <c r="K59" s="67">
        <f t="shared" si="6"/>
        <v>-26189</v>
      </c>
      <c r="L59" s="67">
        <f t="shared" si="6"/>
        <v>30041</v>
      </c>
      <c r="M59" s="67">
        <f t="shared" si="6"/>
        <v>-308166</v>
      </c>
      <c r="N59" s="67">
        <f t="shared" si="6"/>
        <v>-304314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1025538</v>
      </c>
      <c r="X59" s="67">
        <f t="shared" si="6"/>
        <v>155883432</v>
      </c>
      <c r="Y59" s="67">
        <f t="shared" si="6"/>
        <v>-154857894</v>
      </c>
      <c r="Z59" s="68">
        <f>+IF(X59&lt;&gt;0,+(Y59/X59)*100,0)</f>
        <v>-99.34211225218597</v>
      </c>
      <c r="AA59" s="65">
        <f>SUM(AA56:AA58)</f>
        <v>311767017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40965585</v>
      </c>
      <c r="D8" s="20"/>
      <c r="E8" s="21">
        <v>55354298</v>
      </c>
      <c r="F8" s="22">
        <v>55354298</v>
      </c>
      <c r="G8" s="22">
        <v>4464193</v>
      </c>
      <c r="H8" s="22">
        <v>4337967</v>
      </c>
      <c r="I8" s="22">
        <v>4517324</v>
      </c>
      <c r="J8" s="22">
        <v>13319484</v>
      </c>
      <c r="K8" s="22">
        <v>4551924</v>
      </c>
      <c r="L8" s="22">
        <v>4555521</v>
      </c>
      <c r="M8" s="22">
        <v>4550585</v>
      </c>
      <c r="N8" s="22">
        <v>13658030</v>
      </c>
      <c r="O8" s="22"/>
      <c r="P8" s="22"/>
      <c r="Q8" s="22"/>
      <c r="R8" s="22"/>
      <c r="S8" s="22"/>
      <c r="T8" s="22"/>
      <c r="U8" s="22"/>
      <c r="V8" s="22"/>
      <c r="W8" s="22">
        <v>26977514</v>
      </c>
      <c r="X8" s="22">
        <v>27677154</v>
      </c>
      <c r="Y8" s="22">
        <v>-699640</v>
      </c>
      <c r="Z8" s="23">
        <v>-2.5278610654838283</v>
      </c>
      <c r="AA8" s="20">
        <v>55354298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1262</v>
      </c>
      <c r="D10" s="20"/>
      <c r="E10" s="21">
        <v>163196</v>
      </c>
      <c r="F10" s="22">
        <v>163196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81600</v>
      </c>
      <c r="Y10" s="22">
        <v>-81600</v>
      </c>
      <c r="Z10" s="23">
        <v>-100</v>
      </c>
      <c r="AA10" s="20">
        <v>163196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986657</v>
      </c>
      <c r="F13" s="22">
        <v>986657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493326</v>
      </c>
      <c r="Y13" s="22">
        <v>-493326</v>
      </c>
      <c r="Z13" s="23">
        <v>-100</v>
      </c>
      <c r="AA13" s="20">
        <v>986657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40966847</v>
      </c>
      <c r="D32" s="29">
        <f t="shared" ref="D32:Y32" si="0">SUM(D6:D31)</f>
        <v>0</v>
      </c>
      <c r="E32" s="30">
        <f t="shared" si="0"/>
        <v>56504151</v>
      </c>
      <c r="F32" s="31">
        <f t="shared" si="0"/>
        <v>56504151</v>
      </c>
      <c r="G32" s="31">
        <f t="shared" si="0"/>
        <v>4464193</v>
      </c>
      <c r="H32" s="31">
        <f t="shared" si="0"/>
        <v>4337967</v>
      </c>
      <c r="I32" s="31">
        <f t="shared" si="0"/>
        <v>4517324</v>
      </c>
      <c r="J32" s="31">
        <f t="shared" si="0"/>
        <v>13319484</v>
      </c>
      <c r="K32" s="31">
        <f t="shared" si="0"/>
        <v>4551924</v>
      </c>
      <c r="L32" s="31">
        <f t="shared" si="0"/>
        <v>4555521</v>
      </c>
      <c r="M32" s="31">
        <f t="shared" si="0"/>
        <v>4550585</v>
      </c>
      <c r="N32" s="31">
        <f t="shared" si="0"/>
        <v>13658030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26977514</v>
      </c>
      <c r="X32" s="31">
        <f t="shared" si="0"/>
        <v>28252080</v>
      </c>
      <c r="Y32" s="31">
        <f t="shared" si="0"/>
        <v>-1274566</v>
      </c>
      <c r="Z32" s="32">
        <f>+IF(X32&lt;&gt;0,+(Y32/X32)*100,0)</f>
        <v>-4.5114058858675188</v>
      </c>
      <c r="AA32" s="29">
        <f>SUM(AA6:AA31)</f>
        <v>56504151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16539658</v>
      </c>
      <c r="D34" s="20"/>
      <c r="E34" s="21">
        <v>16865673</v>
      </c>
      <c r="F34" s="22">
        <v>16865673</v>
      </c>
      <c r="G34" s="22">
        <v>1390804</v>
      </c>
      <c r="H34" s="22">
        <v>1441589</v>
      </c>
      <c r="I34" s="22">
        <v>1396266</v>
      </c>
      <c r="J34" s="22">
        <v>4228659</v>
      </c>
      <c r="K34" s="22">
        <v>1554623</v>
      </c>
      <c r="L34" s="22">
        <v>1502187</v>
      </c>
      <c r="M34" s="22">
        <v>1448067</v>
      </c>
      <c r="N34" s="22">
        <v>4504877</v>
      </c>
      <c r="O34" s="22"/>
      <c r="P34" s="22"/>
      <c r="Q34" s="22"/>
      <c r="R34" s="22"/>
      <c r="S34" s="22"/>
      <c r="T34" s="22"/>
      <c r="U34" s="22"/>
      <c r="V34" s="22"/>
      <c r="W34" s="22">
        <v>8733536</v>
      </c>
      <c r="X34" s="22">
        <v>8432826</v>
      </c>
      <c r="Y34" s="22">
        <v>300710</v>
      </c>
      <c r="Z34" s="23">
        <v>3.5659457458270807</v>
      </c>
      <c r="AA34" s="20">
        <v>16865673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446339</v>
      </c>
      <c r="D37" s="20"/>
      <c r="E37" s="21">
        <v>498754</v>
      </c>
      <c r="F37" s="22">
        <v>498754</v>
      </c>
      <c r="G37" s="22">
        <v>46402</v>
      </c>
      <c r="H37" s="22">
        <v>30388</v>
      </c>
      <c r="I37" s="22">
        <v>10817</v>
      </c>
      <c r="J37" s="22">
        <v>87607</v>
      </c>
      <c r="K37" s="22">
        <v>25910</v>
      </c>
      <c r="L37" s="22">
        <v>43733</v>
      </c>
      <c r="M37" s="22"/>
      <c r="N37" s="22">
        <v>69643</v>
      </c>
      <c r="O37" s="22"/>
      <c r="P37" s="22"/>
      <c r="Q37" s="22"/>
      <c r="R37" s="22"/>
      <c r="S37" s="22"/>
      <c r="T37" s="22"/>
      <c r="U37" s="22"/>
      <c r="V37" s="22"/>
      <c r="W37" s="22">
        <v>157250</v>
      </c>
      <c r="X37" s="22">
        <v>249378</v>
      </c>
      <c r="Y37" s="22">
        <v>-92128</v>
      </c>
      <c r="Z37" s="23">
        <v>-36.94311446879837</v>
      </c>
      <c r="AA37" s="20">
        <v>498754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1996916</v>
      </c>
      <c r="D39" s="20"/>
      <c r="E39" s="21">
        <v>1113888</v>
      </c>
      <c r="F39" s="22">
        <v>1113888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556944</v>
      </c>
      <c r="Y39" s="22">
        <v>-556944</v>
      </c>
      <c r="Z39" s="23">
        <v>-100</v>
      </c>
      <c r="AA39" s="20">
        <v>1113888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30000</v>
      </c>
      <c r="F41" s="22">
        <v>30000</v>
      </c>
      <c r="G41" s="22"/>
      <c r="H41" s="22"/>
      <c r="I41" s="22"/>
      <c r="J41" s="22"/>
      <c r="K41" s="22"/>
      <c r="L41" s="22">
        <v>2802870</v>
      </c>
      <c r="M41" s="22"/>
      <c r="N41" s="22">
        <v>2802870</v>
      </c>
      <c r="O41" s="22"/>
      <c r="P41" s="22"/>
      <c r="Q41" s="22"/>
      <c r="R41" s="22"/>
      <c r="S41" s="22"/>
      <c r="T41" s="22"/>
      <c r="U41" s="22"/>
      <c r="V41" s="22"/>
      <c r="W41" s="22">
        <v>2802870</v>
      </c>
      <c r="X41" s="22">
        <v>15000</v>
      </c>
      <c r="Y41" s="22">
        <v>2787870</v>
      </c>
      <c r="Z41" s="23">
        <v>18585.8</v>
      </c>
      <c r="AA41" s="20">
        <v>30000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234775</v>
      </c>
      <c r="D44" s="20"/>
      <c r="E44" s="21">
        <v>590189</v>
      </c>
      <c r="F44" s="22">
        <v>590189</v>
      </c>
      <c r="G44" s="22">
        <v>10976</v>
      </c>
      <c r="H44" s="22">
        <v>52166</v>
      </c>
      <c r="I44" s="22">
        <v>10744</v>
      </c>
      <c r="J44" s="22">
        <v>73886</v>
      </c>
      <c r="K44" s="22">
        <v>12443</v>
      </c>
      <c r="L44" s="22">
        <v>34550</v>
      </c>
      <c r="M44" s="22">
        <v>140252</v>
      </c>
      <c r="N44" s="22">
        <v>187245</v>
      </c>
      <c r="O44" s="22"/>
      <c r="P44" s="22"/>
      <c r="Q44" s="22"/>
      <c r="R44" s="22"/>
      <c r="S44" s="22"/>
      <c r="T44" s="22"/>
      <c r="U44" s="22"/>
      <c r="V44" s="22"/>
      <c r="W44" s="22">
        <v>261131</v>
      </c>
      <c r="X44" s="22">
        <v>295092</v>
      </c>
      <c r="Y44" s="22">
        <v>-33961</v>
      </c>
      <c r="Z44" s="23">
        <v>-11.508614262670624</v>
      </c>
      <c r="AA44" s="20">
        <v>590189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19217688</v>
      </c>
      <c r="D47" s="29">
        <f t="shared" ref="D47:Y47" si="1">SUM(D34:D46)</f>
        <v>0</v>
      </c>
      <c r="E47" s="30">
        <f t="shared" si="1"/>
        <v>19098504</v>
      </c>
      <c r="F47" s="31">
        <f t="shared" si="1"/>
        <v>19098504</v>
      </c>
      <c r="G47" s="31">
        <f t="shared" si="1"/>
        <v>1448182</v>
      </c>
      <c r="H47" s="31">
        <f t="shared" si="1"/>
        <v>1524143</v>
      </c>
      <c r="I47" s="31">
        <f t="shared" si="1"/>
        <v>1417827</v>
      </c>
      <c r="J47" s="31">
        <f t="shared" si="1"/>
        <v>4390152</v>
      </c>
      <c r="K47" s="31">
        <f t="shared" si="1"/>
        <v>1592976</v>
      </c>
      <c r="L47" s="31">
        <f t="shared" si="1"/>
        <v>4383340</v>
      </c>
      <c r="M47" s="31">
        <f t="shared" si="1"/>
        <v>1588319</v>
      </c>
      <c r="N47" s="31">
        <f t="shared" si="1"/>
        <v>7564635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11954787</v>
      </c>
      <c r="X47" s="31">
        <f t="shared" si="1"/>
        <v>9549240</v>
      </c>
      <c r="Y47" s="31">
        <f t="shared" si="1"/>
        <v>2405547</v>
      </c>
      <c r="Z47" s="32">
        <f>+IF(X47&lt;&gt;0,+(Y47/X47)*100,0)</f>
        <v>25.190978549078253</v>
      </c>
      <c r="AA47" s="29">
        <f>SUM(AA34:AA46)</f>
        <v>19098504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21749159</v>
      </c>
      <c r="D48" s="39">
        <f t="shared" si="2"/>
        <v>0</v>
      </c>
      <c r="E48" s="40">
        <f t="shared" si="2"/>
        <v>37405647</v>
      </c>
      <c r="F48" s="41">
        <f t="shared" si="2"/>
        <v>37405647</v>
      </c>
      <c r="G48" s="41">
        <f t="shared" si="2"/>
        <v>3016011</v>
      </c>
      <c r="H48" s="41">
        <f t="shared" si="2"/>
        <v>2813824</v>
      </c>
      <c r="I48" s="41">
        <f t="shared" si="2"/>
        <v>3099497</v>
      </c>
      <c r="J48" s="41">
        <f t="shared" si="2"/>
        <v>8929332</v>
      </c>
      <c r="K48" s="41">
        <f t="shared" si="2"/>
        <v>2958948</v>
      </c>
      <c r="L48" s="41">
        <f t="shared" si="2"/>
        <v>172181</v>
      </c>
      <c r="M48" s="41">
        <f t="shared" si="2"/>
        <v>2962266</v>
      </c>
      <c r="N48" s="41">
        <f t="shared" si="2"/>
        <v>6093395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15022727</v>
      </c>
      <c r="X48" s="41">
        <f t="shared" si="2"/>
        <v>18702840</v>
      </c>
      <c r="Y48" s="41">
        <f t="shared" si="2"/>
        <v>-3680113</v>
      </c>
      <c r="Z48" s="42">
        <f>+IF(X48&lt;&gt;0,+(Y48/X48)*100,0)</f>
        <v>-19.676760320892441</v>
      </c>
      <c r="AA48" s="39">
        <f>+AA32-AA47</f>
        <v>37405647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21749159</v>
      </c>
      <c r="D51" s="48">
        <f t="shared" si="3"/>
        <v>0</v>
      </c>
      <c r="E51" s="49">
        <f t="shared" si="3"/>
        <v>37405647</v>
      </c>
      <c r="F51" s="50">
        <f t="shared" si="3"/>
        <v>37405647</v>
      </c>
      <c r="G51" s="50">
        <f t="shared" si="3"/>
        <v>3016011</v>
      </c>
      <c r="H51" s="50">
        <f t="shared" si="3"/>
        <v>2813824</v>
      </c>
      <c r="I51" s="50">
        <f t="shared" si="3"/>
        <v>3099497</v>
      </c>
      <c r="J51" s="50">
        <f t="shared" si="3"/>
        <v>8929332</v>
      </c>
      <c r="K51" s="50">
        <f t="shared" si="3"/>
        <v>2958948</v>
      </c>
      <c r="L51" s="50">
        <f t="shared" si="3"/>
        <v>172181</v>
      </c>
      <c r="M51" s="50">
        <f t="shared" si="3"/>
        <v>2962266</v>
      </c>
      <c r="N51" s="50">
        <f t="shared" si="3"/>
        <v>6093395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15022727</v>
      </c>
      <c r="X51" s="50">
        <f t="shared" si="3"/>
        <v>18702840</v>
      </c>
      <c r="Y51" s="50">
        <f t="shared" si="3"/>
        <v>-3680113</v>
      </c>
      <c r="Z51" s="51">
        <f>+IF(X51&lt;&gt;0,+(Y51/X51)*100,0)</f>
        <v>-19.676760320892441</v>
      </c>
      <c r="AA51" s="48">
        <f>SUM(AA48:AA50)</f>
        <v>37405647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21749159</v>
      </c>
      <c r="D53" s="54">
        <f>+D51-D52</f>
        <v>0</v>
      </c>
      <c r="E53" s="55">
        <f t="shared" si="4"/>
        <v>37405647</v>
      </c>
      <c r="F53" s="56">
        <f t="shared" si="4"/>
        <v>37405647</v>
      </c>
      <c r="G53" s="56">
        <f t="shared" si="4"/>
        <v>3016011</v>
      </c>
      <c r="H53" s="56">
        <f t="shared" si="4"/>
        <v>2813824</v>
      </c>
      <c r="I53" s="56">
        <f t="shared" si="4"/>
        <v>3099497</v>
      </c>
      <c r="J53" s="56">
        <f t="shared" si="4"/>
        <v>8929332</v>
      </c>
      <c r="K53" s="56">
        <f t="shared" si="4"/>
        <v>2958948</v>
      </c>
      <c r="L53" s="56">
        <f t="shared" si="4"/>
        <v>172181</v>
      </c>
      <c r="M53" s="56">
        <f t="shared" si="4"/>
        <v>2962266</v>
      </c>
      <c r="N53" s="56">
        <f t="shared" si="4"/>
        <v>6093395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15022727</v>
      </c>
      <c r="X53" s="56">
        <f t="shared" si="4"/>
        <v>18702840</v>
      </c>
      <c r="Y53" s="56">
        <f t="shared" si="4"/>
        <v>-3680113</v>
      </c>
      <c r="Z53" s="57">
        <f>+IF(X53&lt;&gt;0,+(Y53/X53)*100,0)</f>
        <v>-19.676760320892441</v>
      </c>
      <c r="AA53" s="54">
        <f>+AA51-AA52</f>
        <v>37405647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21749159</v>
      </c>
      <c r="D56" s="48">
        <f>SUM(D53:D55)</f>
        <v>0</v>
      </c>
      <c r="E56" s="49">
        <f t="shared" si="5"/>
        <v>37405647</v>
      </c>
      <c r="F56" s="50">
        <f t="shared" si="5"/>
        <v>37405647</v>
      </c>
      <c r="G56" s="50">
        <f t="shared" si="5"/>
        <v>3016011</v>
      </c>
      <c r="H56" s="50">
        <f t="shared" si="5"/>
        <v>2813824</v>
      </c>
      <c r="I56" s="50">
        <f t="shared" si="5"/>
        <v>3099497</v>
      </c>
      <c r="J56" s="50">
        <f t="shared" si="5"/>
        <v>8929332</v>
      </c>
      <c r="K56" s="50">
        <f t="shared" si="5"/>
        <v>2958948</v>
      </c>
      <c r="L56" s="50">
        <f t="shared" si="5"/>
        <v>172181</v>
      </c>
      <c r="M56" s="50">
        <f t="shared" si="5"/>
        <v>2962266</v>
      </c>
      <c r="N56" s="50">
        <f t="shared" si="5"/>
        <v>6093395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15022727</v>
      </c>
      <c r="X56" s="50">
        <f t="shared" si="5"/>
        <v>18702840</v>
      </c>
      <c r="Y56" s="50">
        <f t="shared" si="5"/>
        <v>-3680113</v>
      </c>
      <c r="Z56" s="51">
        <f>+IF(X56&lt;&gt;0,+(Y56/X56)*100,0)</f>
        <v>-19.676760320892441</v>
      </c>
      <c r="AA56" s="48">
        <f>SUM(AA53:AA55)</f>
        <v>37405647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21749159</v>
      </c>
      <c r="D59" s="65">
        <f>SUM(D56:D58)</f>
        <v>0</v>
      </c>
      <c r="E59" s="66">
        <f t="shared" si="6"/>
        <v>37405647</v>
      </c>
      <c r="F59" s="67">
        <f t="shared" si="6"/>
        <v>37405647</v>
      </c>
      <c r="G59" s="67">
        <f t="shared" si="6"/>
        <v>3016011</v>
      </c>
      <c r="H59" s="67">
        <f t="shared" si="6"/>
        <v>2813824</v>
      </c>
      <c r="I59" s="67">
        <f t="shared" si="6"/>
        <v>3099497</v>
      </c>
      <c r="J59" s="67">
        <f t="shared" si="6"/>
        <v>8929332</v>
      </c>
      <c r="K59" s="67">
        <f t="shared" si="6"/>
        <v>2958948</v>
      </c>
      <c r="L59" s="67">
        <f t="shared" si="6"/>
        <v>172181</v>
      </c>
      <c r="M59" s="67">
        <f t="shared" si="6"/>
        <v>2962266</v>
      </c>
      <c r="N59" s="67">
        <f t="shared" si="6"/>
        <v>6093395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15022727</v>
      </c>
      <c r="X59" s="67">
        <f t="shared" si="6"/>
        <v>18702840</v>
      </c>
      <c r="Y59" s="67">
        <f t="shared" si="6"/>
        <v>-3680113</v>
      </c>
      <c r="Z59" s="68">
        <f>+IF(X59&lt;&gt;0,+(Y59/X59)*100,0)</f>
        <v>-19.676760320892441</v>
      </c>
      <c r="AA59" s="65">
        <f>SUM(AA56:AA58)</f>
        <v>37405647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46575000</v>
      </c>
      <c r="F8" s="22">
        <v>46575000</v>
      </c>
      <c r="G8" s="22"/>
      <c r="H8" s="22"/>
      <c r="I8" s="22"/>
      <c r="J8" s="22"/>
      <c r="K8" s="22"/>
      <c r="L8" s="22">
        <v>1707500</v>
      </c>
      <c r="M8" s="22">
        <v>1707500</v>
      </c>
      <c r="N8" s="22">
        <v>3415000</v>
      </c>
      <c r="O8" s="22"/>
      <c r="P8" s="22"/>
      <c r="Q8" s="22"/>
      <c r="R8" s="22"/>
      <c r="S8" s="22"/>
      <c r="T8" s="22"/>
      <c r="U8" s="22"/>
      <c r="V8" s="22"/>
      <c r="W8" s="22">
        <v>3415000</v>
      </c>
      <c r="X8" s="22">
        <v>23287500</v>
      </c>
      <c r="Y8" s="22">
        <v>-19872500</v>
      </c>
      <c r="Z8" s="23">
        <v>-85.335480407944175</v>
      </c>
      <c r="AA8" s="20">
        <v>46575000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46575000</v>
      </c>
      <c r="F32" s="31">
        <f t="shared" si="0"/>
        <v>46575000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1707500</v>
      </c>
      <c r="M32" s="31">
        <f t="shared" si="0"/>
        <v>1707500</v>
      </c>
      <c r="N32" s="31">
        <f t="shared" si="0"/>
        <v>3415000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3415000</v>
      </c>
      <c r="X32" s="31">
        <f t="shared" si="0"/>
        <v>23287500</v>
      </c>
      <c r="Y32" s="31">
        <f t="shared" si="0"/>
        <v>-19872500</v>
      </c>
      <c r="Z32" s="32">
        <f>+IF(X32&lt;&gt;0,+(Y32/X32)*100,0)</f>
        <v>-85.335480407944175</v>
      </c>
      <c r="AA32" s="29">
        <f>SUM(AA6:AA31)</f>
        <v>46575000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3744602</v>
      </c>
      <c r="F34" s="22">
        <v>3744602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1872300</v>
      </c>
      <c r="Y34" s="22">
        <v>-1872300</v>
      </c>
      <c r="Z34" s="23">
        <v>-100</v>
      </c>
      <c r="AA34" s="20">
        <v>3744602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200000</v>
      </c>
      <c r="F41" s="22">
        <v>200000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100002</v>
      </c>
      <c r="Y41" s="22">
        <v>-100002</v>
      </c>
      <c r="Z41" s="23">
        <v>-100</v>
      </c>
      <c r="AA41" s="20">
        <v>200000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3944602</v>
      </c>
      <c r="F47" s="31">
        <f t="shared" si="1"/>
        <v>3944602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1972302</v>
      </c>
      <c r="Y47" s="31">
        <f t="shared" si="1"/>
        <v>-1972302</v>
      </c>
      <c r="Z47" s="32">
        <f>+IF(X47&lt;&gt;0,+(Y47/X47)*100,0)</f>
        <v>-100</v>
      </c>
      <c r="AA47" s="29">
        <f>SUM(AA34:AA46)</f>
        <v>3944602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42630398</v>
      </c>
      <c r="F48" s="41">
        <f t="shared" si="2"/>
        <v>42630398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1707500</v>
      </c>
      <c r="M48" s="41">
        <f t="shared" si="2"/>
        <v>1707500</v>
      </c>
      <c r="N48" s="41">
        <f t="shared" si="2"/>
        <v>3415000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3415000</v>
      </c>
      <c r="X48" s="41">
        <f t="shared" si="2"/>
        <v>21315198</v>
      </c>
      <c r="Y48" s="41">
        <f t="shared" si="2"/>
        <v>-17900198</v>
      </c>
      <c r="Z48" s="42">
        <f>+IF(X48&lt;&gt;0,+(Y48/X48)*100,0)</f>
        <v>-83.978567780604237</v>
      </c>
      <c r="AA48" s="39">
        <f>+AA32-AA47</f>
        <v>42630398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42630398</v>
      </c>
      <c r="F51" s="50">
        <f t="shared" si="3"/>
        <v>42630398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1707500</v>
      </c>
      <c r="M51" s="50">
        <f t="shared" si="3"/>
        <v>1707500</v>
      </c>
      <c r="N51" s="50">
        <f t="shared" si="3"/>
        <v>3415000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3415000</v>
      </c>
      <c r="X51" s="50">
        <f t="shared" si="3"/>
        <v>21315198</v>
      </c>
      <c r="Y51" s="50">
        <f t="shared" si="3"/>
        <v>-17900198</v>
      </c>
      <c r="Z51" s="51">
        <f>+IF(X51&lt;&gt;0,+(Y51/X51)*100,0)</f>
        <v>-83.978567780604237</v>
      </c>
      <c r="AA51" s="48">
        <f>SUM(AA48:AA50)</f>
        <v>42630398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42630398</v>
      </c>
      <c r="F53" s="56">
        <f t="shared" si="4"/>
        <v>42630398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1707500</v>
      </c>
      <c r="M53" s="56">
        <f t="shared" si="4"/>
        <v>1707500</v>
      </c>
      <c r="N53" s="56">
        <f t="shared" si="4"/>
        <v>3415000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3415000</v>
      </c>
      <c r="X53" s="56">
        <f t="shared" si="4"/>
        <v>21315198</v>
      </c>
      <c r="Y53" s="56">
        <f t="shared" si="4"/>
        <v>-17900198</v>
      </c>
      <c r="Z53" s="57">
        <f>+IF(X53&lt;&gt;0,+(Y53/X53)*100,0)</f>
        <v>-83.978567780604237</v>
      </c>
      <c r="AA53" s="54">
        <f>+AA51-AA52</f>
        <v>42630398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42630398</v>
      </c>
      <c r="F56" s="50">
        <f t="shared" si="5"/>
        <v>42630398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1707500</v>
      </c>
      <c r="M56" s="50">
        <f t="shared" si="5"/>
        <v>1707500</v>
      </c>
      <c r="N56" s="50">
        <f t="shared" si="5"/>
        <v>3415000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3415000</v>
      </c>
      <c r="X56" s="50">
        <f t="shared" si="5"/>
        <v>21315198</v>
      </c>
      <c r="Y56" s="50">
        <f t="shared" si="5"/>
        <v>-17900198</v>
      </c>
      <c r="Z56" s="51">
        <f>+IF(X56&lt;&gt;0,+(Y56/X56)*100,0)</f>
        <v>-83.978567780604237</v>
      </c>
      <c r="AA56" s="48">
        <f>SUM(AA53:AA55)</f>
        <v>42630398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42630398</v>
      </c>
      <c r="F59" s="67">
        <f t="shared" si="6"/>
        <v>42630398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1707500</v>
      </c>
      <c r="M59" s="67">
        <f t="shared" si="6"/>
        <v>1707500</v>
      </c>
      <c r="N59" s="67">
        <f t="shared" si="6"/>
        <v>3415000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3415000</v>
      </c>
      <c r="X59" s="67">
        <f t="shared" si="6"/>
        <v>21315198</v>
      </c>
      <c r="Y59" s="67">
        <f t="shared" si="6"/>
        <v>-17900198</v>
      </c>
      <c r="Z59" s="68">
        <f>+IF(X59&lt;&gt;0,+(Y59/X59)*100,0)</f>
        <v>-83.978567780604237</v>
      </c>
      <c r="AA59" s="65">
        <f>SUM(AA56:AA58)</f>
        <v>42630398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317852</v>
      </c>
      <c r="D8" s="20"/>
      <c r="E8" s="21">
        <v>827712</v>
      </c>
      <c r="F8" s="22">
        <v>827712</v>
      </c>
      <c r="G8" s="22">
        <v>25375</v>
      </c>
      <c r="H8" s="22">
        <v>21356</v>
      </c>
      <c r="I8" s="22">
        <v>21356</v>
      </c>
      <c r="J8" s="22">
        <v>68087</v>
      </c>
      <c r="K8" s="22">
        <v>21356</v>
      </c>
      <c r="L8" s="22">
        <v>33425</v>
      </c>
      <c r="M8" s="22">
        <v>21251</v>
      </c>
      <c r="N8" s="22">
        <v>76032</v>
      </c>
      <c r="O8" s="22"/>
      <c r="P8" s="22"/>
      <c r="Q8" s="22"/>
      <c r="R8" s="22"/>
      <c r="S8" s="22"/>
      <c r="T8" s="22"/>
      <c r="U8" s="22"/>
      <c r="V8" s="22"/>
      <c r="W8" s="22">
        <v>144119</v>
      </c>
      <c r="X8" s="22">
        <v>413856</v>
      </c>
      <c r="Y8" s="22">
        <v>-269737</v>
      </c>
      <c r="Z8" s="23">
        <v>-65.176534833371988</v>
      </c>
      <c r="AA8" s="20">
        <v>827712</v>
      </c>
    </row>
    <row r="9" spans="1:27" ht="13.5" x14ac:dyDescent="0.25">
      <c r="A9" s="19" t="s">
        <v>37</v>
      </c>
      <c r="B9" s="15" t="s">
        <v>32</v>
      </c>
      <c r="C9" s="20">
        <v>-214283</v>
      </c>
      <c r="D9" s="20"/>
      <c r="E9" s="21"/>
      <c r="F9" s="22"/>
      <c r="G9" s="22">
        <v>-18750</v>
      </c>
      <c r="H9" s="22">
        <v>-18750</v>
      </c>
      <c r="I9" s="22">
        <v>-18750</v>
      </c>
      <c r="J9" s="22">
        <v>-56250</v>
      </c>
      <c r="K9" s="22">
        <v>-18750</v>
      </c>
      <c r="L9" s="22"/>
      <c r="M9" s="22">
        <v>-18750</v>
      </c>
      <c r="N9" s="22">
        <v>-37500</v>
      </c>
      <c r="O9" s="22"/>
      <c r="P9" s="22"/>
      <c r="Q9" s="22"/>
      <c r="R9" s="22"/>
      <c r="S9" s="22"/>
      <c r="T9" s="22"/>
      <c r="U9" s="22"/>
      <c r="V9" s="22"/>
      <c r="W9" s="22">
        <v>-93750</v>
      </c>
      <c r="X9" s="22"/>
      <c r="Y9" s="22">
        <v>-93750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40116</v>
      </c>
      <c r="F10" s="22">
        <v>40116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20058</v>
      </c>
      <c r="Y10" s="22">
        <v>-20058</v>
      </c>
      <c r="Z10" s="23">
        <v>-100</v>
      </c>
      <c r="AA10" s="20">
        <v>40116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17000004</v>
      </c>
      <c r="F25" s="22">
        <v>17000004</v>
      </c>
      <c r="G25" s="22">
        <v>7083309</v>
      </c>
      <c r="H25" s="22"/>
      <c r="I25" s="22"/>
      <c r="J25" s="22">
        <v>7083309</v>
      </c>
      <c r="K25" s="22"/>
      <c r="L25" s="22"/>
      <c r="M25" s="22">
        <v>5666618</v>
      </c>
      <c r="N25" s="22">
        <v>5666618</v>
      </c>
      <c r="O25" s="22"/>
      <c r="P25" s="22"/>
      <c r="Q25" s="22"/>
      <c r="R25" s="22"/>
      <c r="S25" s="22"/>
      <c r="T25" s="22"/>
      <c r="U25" s="22"/>
      <c r="V25" s="22"/>
      <c r="W25" s="22">
        <v>12749927</v>
      </c>
      <c r="X25" s="22">
        <v>8500002</v>
      </c>
      <c r="Y25" s="22">
        <v>4249925</v>
      </c>
      <c r="Z25" s="23">
        <v>49.99910588256332</v>
      </c>
      <c r="AA25" s="20">
        <v>17000004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103569</v>
      </c>
      <c r="D32" s="29">
        <f t="shared" ref="D32:Y32" si="0">SUM(D6:D31)</f>
        <v>0</v>
      </c>
      <c r="E32" s="30">
        <f t="shared" si="0"/>
        <v>17867832</v>
      </c>
      <c r="F32" s="31">
        <f t="shared" si="0"/>
        <v>17867832</v>
      </c>
      <c r="G32" s="31">
        <f t="shared" si="0"/>
        <v>7089934</v>
      </c>
      <c r="H32" s="31">
        <f t="shared" si="0"/>
        <v>2606</v>
      </c>
      <c r="I32" s="31">
        <f t="shared" si="0"/>
        <v>2606</v>
      </c>
      <c r="J32" s="31">
        <f t="shared" si="0"/>
        <v>7095146</v>
      </c>
      <c r="K32" s="31">
        <f t="shared" si="0"/>
        <v>2606</v>
      </c>
      <c r="L32" s="31">
        <f t="shared" si="0"/>
        <v>33425</v>
      </c>
      <c r="M32" s="31">
        <f t="shared" si="0"/>
        <v>5669119</v>
      </c>
      <c r="N32" s="31">
        <f t="shared" si="0"/>
        <v>5705150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12800296</v>
      </c>
      <c r="X32" s="31">
        <f t="shared" si="0"/>
        <v>8933916</v>
      </c>
      <c r="Y32" s="31">
        <f t="shared" si="0"/>
        <v>3866380</v>
      </c>
      <c r="Z32" s="32">
        <f>+IF(X32&lt;&gt;0,+(Y32/X32)*100,0)</f>
        <v>43.277550404548244</v>
      </c>
      <c r="AA32" s="29">
        <f>SUM(AA6:AA31)</f>
        <v>17867832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14046437</v>
      </c>
      <c r="D34" s="20"/>
      <c r="E34" s="21">
        <v>14594700</v>
      </c>
      <c r="F34" s="22">
        <v>14594700</v>
      </c>
      <c r="G34" s="22">
        <v>1219865</v>
      </c>
      <c r="H34" s="22">
        <v>1439132</v>
      </c>
      <c r="I34" s="22">
        <v>1214582</v>
      </c>
      <c r="J34" s="22">
        <v>3873579</v>
      </c>
      <c r="K34" s="22">
        <v>1107710</v>
      </c>
      <c r="L34" s="22">
        <v>1125238</v>
      </c>
      <c r="M34" s="22">
        <v>1151673</v>
      </c>
      <c r="N34" s="22">
        <v>3384621</v>
      </c>
      <c r="O34" s="22"/>
      <c r="P34" s="22"/>
      <c r="Q34" s="22"/>
      <c r="R34" s="22"/>
      <c r="S34" s="22"/>
      <c r="T34" s="22"/>
      <c r="U34" s="22"/>
      <c r="V34" s="22"/>
      <c r="W34" s="22">
        <v>7258200</v>
      </c>
      <c r="X34" s="22">
        <v>7297350</v>
      </c>
      <c r="Y34" s="22">
        <v>-39150</v>
      </c>
      <c r="Z34" s="23">
        <v>-0.53649612530576174</v>
      </c>
      <c r="AA34" s="20">
        <v>14594700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100539</v>
      </c>
      <c r="D37" s="20"/>
      <c r="E37" s="21">
        <v>3300000</v>
      </c>
      <c r="F37" s="22">
        <v>3300000</v>
      </c>
      <c r="G37" s="22">
        <v>3137</v>
      </c>
      <c r="H37" s="22"/>
      <c r="I37" s="22"/>
      <c r="J37" s="22">
        <v>3137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3137</v>
      </c>
      <c r="X37" s="22">
        <v>1650000</v>
      </c>
      <c r="Y37" s="22">
        <v>-1646863</v>
      </c>
      <c r="Z37" s="23">
        <v>-99.809878787878787</v>
      </c>
      <c r="AA37" s="20">
        <v>3300000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40580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1395689</v>
      </c>
      <c r="D44" s="20"/>
      <c r="E44" s="21">
        <v>424056</v>
      </c>
      <c r="F44" s="22">
        <v>424056</v>
      </c>
      <c r="G44" s="22">
        <v>10118</v>
      </c>
      <c r="H44" s="22">
        <v>12351</v>
      </c>
      <c r="I44" s="22">
        <v>10106</v>
      </c>
      <c r="J44" s="22">
        <v>32575</v>
      </c>
      <c r="K44" s="22">
        <v>8993</v>
      </c>
      <c r="L44" s="22">
        <v>9268</v>
      </c>
      <c r="M44" s="22">
        <v>9532</v>
      </c>
      <c r="N44" s="22">
        <v>27793</v>
      </c>
      <c r="O44" s="22"/>
      <c r="P44" s="22"/>
      <c r="Q44" s="22"/>
      <c r="R44" s="22"/>
      <c r="S44" s="22"/>
      <c r="T44" s="22"/>
      <c r="U44" s="22"/>
      <c r="V44" s="22"/>
      <c r="W44" s="22">
        <v>60368</v>
      </c>
      <c r="X44" s="22">
        <v>212028</v>
      </c>
      <c r="Y44" s="22">
        <v>-151660</v>
      </c>
      <c r="Z44" s="23">
        <v>-71.528288716584598</v>
      </c>
      <c r="AA44" s="20">
        <v>424056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15583245</v>
      </c>
      <c r="D47" s="29">
        <f t="shared" ref="D47:Y47" si="1">SUM(D34:D46)</f>
        <v>0</v>
      </c>
      <c r="E47" s="30">
        <f t="shared" si="1"/>
        <v>18318756</v>
      </c>
      <c r="F47" s="31">
        <f t="shared" si="1"/>
        <v>18318756</v>
      </c>
      <c r="G47" s="31">
        <f t="shared" si="1"/>
        <v>1233120</v>
      </c>
      <c r="H47" s="31">
        <f t="shared" si="1"/>
        <v>1451483</v>
      </c>
      <c r="I47" s="31">
        <f t="shared" si="1"/>
        <v>1224688</v>
      </c>
      <c r="J47" s="31">
        <f t="shared" si="1"/>
        <v>3909291</v>
      </c>
      <c r="K47" s="31">
        <f t="shared" si="1"/>
        <v>1116703</v>
      </c>
      <c r="L47" s="31">
        <f t="shared" si="1"/>
        <v>1134506</v>
      </c>
      <c r="M47" s="31">
        <f t="shared" si="1"/>
        <v>1161205</v>
      </c>
      <c r="N47" s="31">
        <f t="shared" si="1"/>
        <v>3412414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7321705</v>
      </c>
      <c r="X47" s="31">
        <f t="shared" si="1"/>
        <v>9159378</v>
      </c>
      <c r="Y47" s="31">
        <f t="shared" si="1"/>
        <v>-1837673</v>
      </c>
      <c r="Z47" s="32">
        <f>+IF(X47&lt;&gt;0,+(Y47/X47)*100,0)</f>
        <v>-20.063294690971372</v>
      </c>
      <c r="AA47" s="29">
        <f>SUM(AA34:AA46)</f>
        <v>18318756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-15479676</v>
      </c>
      <c r="D48" s="39">
        <f t="shared" si="2"/>
        <v>0</v>
      </c>
      <c r="E48" s="40">
        <f t="shared" si="2"/>
        <v>-450924</v>
      </c>
      <c r="F48" s="41">
        <f t="shared" si="2"/>
        <v>-450924</v>
      </c>
      <c r="G48" s="41">
        <f t="shared" si="2"/>
        <v>5856814</v>
      </c>
      <c r="H48" s="41">
        <f t="shared" si="2"/>
        <v>-1448877</v>
      </c>
      <c r="I48" s="41">
        <f t="shared" si="2"/>
        <v>-1222082</v>
      </c>
      <c r="J48" s="41">
        <f t="shared" si="2"/>
        <v>3185855</v>
      </c>
      <c r="K48" s="41">
        <f t="shared" si="2"/>
        <v>-1114097</v>
      </c>
      <c r="L48" s="41">
        <f t="shared" si="2"/>
        <v>-1101081</v>
      </c>
      <c r="M48" s="41">
        <f t="shared" si="2"/>
        <v>4507914</v>
      </c>
      <c r="N48" s="41">
        <f t="shared" si="2"/>
        <v>2292736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5478591</v>
      </c>
      <c r="X48" s="41">
        <f t="shared" si="2"/>
        <v>-225462</v>
      </c>
      <c r="Y48" s="41">
        <f t="shared" si="2"/>
        <v>5704053</v>
      </c>
      <c r="Z48" s="42">
        <f>+IF(X48&lt;&gt;0,+(Y48/X48)*100,0)</f>
        <v>-2529.9398568273145</v>
      </c>
      <c r="AA48" s="39">
        <f>+AA32-AA47</f>
        <v>-450924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-15479676</v>
      </c>
      <c r="D51" s="48">
        <f t="shared" si="3"/>
        <v>0</v>
      </c>
      <c r="E51" s="49">
        <f t="shared" si="3"/>
        <v>-450924</v>
      </c>
      <c r="F51" s="50">
        <f t="shared" si="3"/>
        <v>-450924</v>
      </c>
      <c r="G51" s="50">
        <f t="shared" si="3"/>
        <v>5856814</v>
      </c>
      <c r="H51" s="50">
        <f t="shared" si="3"/>
        <v>-1448877</v>
      </c>
      <c r="I51" s="50">
        <f t="shared" si="3"/>
        <v>-1222082</v>
      </c>
      <c r="J51" s="50">
        <f t="shared" si="3"/>
        <v>3185855</v>
      </c>
      <c r="K51" s="50">
        <f t="shared" si="3"/>
        <v>-1114097</v>
      </c>
      <c r="L51" s="50">
        <f t="shared" si="3"/>
        <v>-1101081</v>
      </c>
      <c r="M51" s="50">
        <f t="shared" si="3"/>
        <v>4507914</v>
      </c>
      <c r="N51" s="50">
        <f t="shared" si="3"/>
        <v>2292736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5478591</v>
      </c>
      <c r="X51" s="50">
        <f t="shared" si="3"/>
        <v>-225462</v>
      </c>
      <c r="Y51" s="50">
        <f t="shared" si="3"/>
        <v>5704053</v>
      </c>
      <c r="Z51" s="51">
        <f>+IF(X51&lt;&gt;0,+(Y51/X51)*100,0)</f>
        <v>-2529.9398568273145</v>
      </c>
      <c r="AA51" s="48">
        <f>SUM(AA48:AA50)</f>
        <v>-450924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-15479676</v>
      </c>
      <c r="D53" s="54">
        <f>+D51-D52</f>
        <v>0</v>
      </c>
      <c r="E53" s="55">
        <f t="shared" si="4"/>
        <v>-450924</v>
      </c>
      <c r="F53" s="56">
        <f t="shared" si="4"/>
        <v>-450924</v>
      </c>
      <c r="G53" s="56">
        <f t="shared" si="4"/>
        <v>5856814</v>
      </c>
      <c r="H53" s="56">
        <f t="shared" si="4"/>
        <v>-1448877</v>
      </c>
      <c r="I53" s="56">
        <f t="shared" si="4"/>
        <v>-1222082</v>
      </c>
      <c r="J53" s="56">
        <f t="shared" si="4"/>
        <v>3185855</v>
      </c>
      <c r="K53" s="56">
        <f t="shared" si="4"/>
        <v>-1114097</v>
      </c>
      <c r="L53" s="56">
        <f t="shared" si="4"/>
        <v>-1101081</v>
      </c>
      <c r="M53" s="56">
        <f t="shared" si="4"/>
        <v>4507914</v>
      </c>
      <c r="N53" s="56">
        <f t="shared" si="4"/>
        <v>2292736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5478591</v>
      </c>
      <c r="X53" s="56">
        <f t="shared" si="4"/>
        <v>-225462</v>
      </c>
      <c r="Y53" s="56">
        <f t="shared" si="4"/>
        <v>5704053</v>
      </c>
      <c r="Z53" s="57">
        <f>+IF(X53&lt;&gt;0,+(Y53/X53)*100,0)</f>
        <v>-2529.9398568273145</v>
      </c>
      <c r="AA53" s="54">
        <f>+AA51-AA52</f>
        <v>-450924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-15479676</v>
      </c>
      <c r="D56" s="48">
        <f>SUM(D53:D55)</f>
        <v>0</v>
      </c>
      <c r="E56" s="49">
        <f t="shared" si="5"/>
        <v>-450924</v>
      </c>
      <c r="F56" s="50">
        <f t="shared" si="5"/>
        <v>-450924</v>
      </c>
      <c r="G56" s="50">
        <f t="shared" si="5"/>
        <v>5856814</v>
      </c>
      <c r="H56" s="50">
        <f t="shared" si="5"/>
        <v>-1448877</v>
      </c>
      <c r="I56" s="50">
        <f t="shared" si="5"/>
        <v>-1222082</v>
      </c>
      <c r="J56" s="50">
        <f t="shared" si="5"/>
        <v>3185855</v>
      </c>
      <c r="K56" s="50">
        <f t="shared" si="5"/>
        <v>-1114097</v>
      </c>
      <c r="L56" s="50">
        <f t="shared" si="5"/>
        <v>-1101081</v>
      </c>
      <c r="M56" s="50">
        <f t="shared" si="5"/>
        <v>4507914</v>
      </c>
      <c r="N56" s="50">
        <f t="shared" si="5"/>
        <v>2292736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5478591</v>
      </c>
      <c r="X56" s="50">
        <f t="shared" si="5"/>
        <v>-225462</v>
      </c>
      <c r="Y56" s="50">
        <f t="shared" si="5"/>
        <v>5704053</v>
      </c>
      <c r="Z56" s="51">
        <f>+IF(X56&lt;&gt;0,+(Y56/X56)*100,0)</f>
        <v>-2529.9398568273145</v>
      </c>
      <c r="AA56" s="48">
        <f>SUM(AA53:AA55)</f>
        <v>-450924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-15479676</v>
      </c>
      <c r="D59" s="65">
        <f>SUM(D56:D58)</f>
        <v>0</v>
      </c>
      <c r="E59" s="66">
        <f t="shared" si="6"/>
        <v>-450924</v>
      </c>
      <c r="F59" s="67">
        <f t="shared" si="6"/>
        <v>-450924</v>
      </c>
      <c r="G59" s="67">
        <f t="shared" si="6"/>
        <v>5856814</v>
      </c>
      <c r="H59" s="67">
        <f t="shared" si="6"/>
        <v>-1448877</v>
      </c>
      <c r="I59" s="67">
        <f t="shared" si="6"/>
        <v>-1222082</v>
      </c>
      <c r="J59" s="67">
        <f t="shared" si="6"/>
        <v>3185855</v>
      </c>
      <c r="K59" s="67">
        <f t="shared" si="6"/>
        <v>-1114097</v>
      </c>
      <c r="L59" s="67">
        <f t="shared" si="6"/>
        <v>-1101081</v>
      </c>
      <c r="M59" s="67">
        <f t="shared" si="6"/>
        <v>4507914</v>
      </c>
      <c r="N59" s="67">
        <f t="shared" si="6"/>
        <v>2292736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5478591</v>
      </c>
      <c r="X59" s="67">
        <f t="shared" si="6"/>
        <v>-225462</v>
      </c>
      <c r="Y59" s="67">
        <f t="shared" si="6"/>
        <v>5704053</v>
      </c>
      <c r="Z59" s="68">
        <f>+IF(X59&lt;&gt;0,+(Y59/X59)*100,0)</f>
        <v>-2529.9398568273145</v>
      </c>
      <c r="AA59" s="65">
        <f>SUM(AA56:AA58)</f>
        <v>-450924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114157524</v>
      </c>
      <c r="D37" s="20"/>
      <c r="E37" s="21"/>
      <c r="F37" s="22"/>
      <c r="G37" s="22"/>
      <c r="H37" s="22"/>
      <c r="I37" s="22"/>
      <c r="J37" s="22"/>
      <c r="K37" s="22"/>
      <c r="L37" s="22"/>
      <c r="M37" s="22">
        <v>3984347</v>
      </c>
      <c r="N37" s="22">
        <v>3984347</v>
      </c>
      <c r="O37" s="22"/>
      <c r="P37" s="22"/>
      <c r="Q37" s="22"/>
      <c r="R37" s="22"/>
      <c r="S37" s="22"/>
      <c r="T37" s="22"/>
      <c r="U37" s="22"/>
      <c r="V37" s="22"/>
      <c r="W37" s="22">
        <v>3984347</v>
      </c>
      <c r="X37" s="22"/>
      <c r="Y37" s="22">
        <v>3984347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>
        <v>9141472</v>
      </c>
      <c r="J41" s="22">
        <v>9141472</v>
      </c>
      <c r="K41" s="22">
        <v>20451752</v>
      </c>
      <c r="L41" s="22">
        <v>12257819</v>
      </c>
      <c r="M41" s="22">
        <v>26267694</v>
      </c>
      <c r="N41" s="22">
        <v>58977265</v>
      </c>
      <c r="O41" s="22"/>
      <c r="P41" s="22"/>
      <c r="Q41" s="22"/>
      <c r="R41" s="22"/>
      <c r="S41" s="22"/>
      <c r="T41" s="22"/>
      <c r="U41" s="22"/>
      <c r="V41" s="22"/>
      <c r="W41" s="22">
        <v>68118737</v>
      </c>
      <c r="X41" s="22"/>
      <c r="Y41" s="22">
        <v>68118737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>
        <v>138215219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252372743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9141472</v>
      </c>
      <c r="J47" s="31">
        <f t="shared" si="1"/>
        <v>9141472</v>
      </c>
      <c r="K47" s="31">
        <f t="shared" si="1"/>
        <v>20451752</v>
      </c>
      <c r="L47" s="31">
        <f t="shared" si="1"/>
        <v>12257819</v>
      </c>
      <c r="M47" s="31">
        <f t="shared" si="1"/>
        <v>30252041</v>
      </c>
      <c r="N47" s="31">
        <f t="shared" si="1"/>
        <v>62961612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72103084</v>
      </c>
      <c r="X47" s="31">
        <f t="shared" si="1"/>
        <v>0</v>
      </c>
      <c r="Y47" s="31">
        <f t="shared" si="1"/>
        <v>72103084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-252372743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-9141472</v>
      </c>
      <c r="J48" s="41">
        <f t="shared" si="2"/>
        <v>-9141472</v>
      </c>
      <c r="K48" s="41">
        <f t="shared" si="2"/>
        <v>-20451752</v>
      </c>
      <c r="L48" s="41">
        <f t="shared" si="2"/>
        <v>-12257819</v>
      </c>
      <c r="M48" s="41">
        <f t="shared" si="2"/>
        <v>-30252041</v>
      </c>
      <c r="N48" s="41">
        <f t="shared" si="2"/>
        <v>-62961612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-72103084</v>
      </c>
      <c r="X48" s="41">
        <f t="shared" si="2"/>
        <v>0</v>
      </c>
      <c r="Y48" s="41">
        <f t="shared" si="2"/>
        <v>-72103084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-252372743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-9141472</v>
      </c>
      <c r="J51" s="50">
        <f t="shared" si="3"/>
        <v>-9141472</v>
      </c>
      <c r="K51" s="50">
        <f t="shared" si="3"/>
        <v>-20451752</v>
      </c>
      <c r="L51" s="50">
        <f t="shared" si="3"/>
        <v>-12257819</v>
      </c>
      <c r="M51" s="50">
        <f t="shared" si="3"/>
        <v>-30252041</v>
      </c>
      <c r="N51" s="50">
        <f t="shared" si="3"/>
        <v>-62961612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-72103084</v>
      </c>
      <c r="X51" s="50">
        <f t="shared" si="3"/>
        <v>0</v>
      </c>
      <c r="Y51" s="50">
        <f t="shared" si="3"/>
        <v>-72103084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-252372743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-9141472</v>
      </c>
      <c r="J53" s="56">
        <f t="shared" si="4"/>
        <v>-9141472</v>
      </c>
      <c r="K53" s="56">
        <f t="shared" si="4"/>
        <v>-20451752</v>
      </c>
      <c r="L53" s="56">
        <f t="shared" si="4"/>
        <v>-12257819</v>
      </c>
      <c r="M53" s="56">
        <f t="shared" si="4"/>
        <v>-30252041</v>
      </c>
      <c r="N53" s="56">
        <f t="shared" si="4"/>
        <v>-62961612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-72103084</v>
      </c>
      <c r="X53" s="56">
        <f t="shared" si="4"/>
        <v>0</v>
      </c>
      <c r="Y53" s="56">
        <f t="shared" si="4"/>
        <v>-72103084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-252372743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-9141472</v>
      </c>
      <c r="J56" s="50">
        <f t="shared" si="5"/>
        <v>-9141472</v>
      </c>
      <c r="K56" s="50">
        <f t="shared" si="5"/>
        <v>-20451752</v>
      </c>
      <c r="L56" s="50">
        <f t="shared" si="5"/>
        <v>-12257819</v>
      </c>
      <c r="M56" s="50">
        <f t="shared" si="5"/>
        <v>-30252041</v>
      </c>
      <c r="N56" s="50">
        <f t="shared" si="5"/>
        <v>-62961612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-72103084</v>
      </c>
      <c r="X56" s="50">
        <f t="shared" si="5"/>
        <v>0</v>
      </c>
      <c r="Y56" s="50">
        <f t="shared" si="5"/>
        <v>-72103084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-252372743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-9141472</v>
      </c>
      <c r="J59" s="67">
        <f t="shared" si="6"/>
        <v>-9141472</v>
      </c>
      <c r="K59" s="67">
        <f t="shared" si="6"/>
        <v>-20451752</v>
      </c>
      <c r="L59" s="67">
        <f t="shared" si="6"/>
        <v>-12257819</v>
      </c>
      <c r="M59" s="67">
        <f t="shared" si="6"/>
        <v>-30252041</v>
      </c>
      <c r="N59" s="67">
        <f t="shared" si="6"/>
        <v>-62961612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-72103084</v>
      </c>
      <c r="X59" s="67">
        <f t="shared" si="6"/>
        <v>0</v>
      </c>
      <c r="Y59" s="67">
        <f t="shared" si="6"/>
        <v>-72103084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26462462</v>
      </c>
      <c r="D8" s="20"/>
      <c r="E8" s="21">
        <v>20193227</v>
      </c>
      <c r="F8" s="22">
        <v>20193227</v>
      </c>
      <c r="G8" s="22">
        <v>2585</v>
      </c>
      <c r="H8" s="22"/>
      <c r="I8" s="22">
        <v>602537</v>
      </c>
      <c r="J8" s="22">
        <v>605122</v>
      </c>
      <c r="K8" s="22">
        <v>3921895</v>
      </c>
      <c r="L8" s="22">
        <v>6284352</v>
      </c>
      <c r="M8" s="22">
        <v>2275124</v>
      </c>
      <c r="N8" s="22">
        <v>12481371</v>
      </c>
      <c r="O8" s="22"/>
      <c r="P8" s="22"/>
      <c r="Q8" s="22"/>
      <c r="R8" s="22"/>
      <c r="S8" s="22"/>
      <c r="T8" s="22"/>
      <c r="U8" s="22"/>
      <c r="V8" s="22"/>
      <c r="W8" s="22">
        <v>13086493</v>
      </c>
      <c r="X8" s="22">
        <v>10096596</v>
      </c>
      <c r="Y8" s="22">
        <v>2989897</v>
      </c>
      <c r="Z8" s="23">
        <v>29.612921028037569</v>
      </c>
      <c r="AA8" s="20">
        <v>20193227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6538573</v>
      </c>
      <c r="D13" s="20"/>
      <c r="E13" s="21">
        <v>6323842</v>
      </c>
      <c r="F13" s="22">
        <v>6323842</v>
      </c>
      <c r="G13" s="22">
        <v>-13153</v>
      </c>
      <c r="H13" s="22"/>
      <c r="I13" s="22">
        <v>189594</v>
      </c>
      <c r="J13" s="22">
        <v>176441</v>
      </c>
      <c r="K13" s="22">
        <v>1007293</v>
      </c>
      <c r="L13" s="22">
        <v>1826273</v>
      </c>
      <c r="M13" s="22">
        <v>665747</v>
      </c>
      <c r="N13" s="22">
        <v>3499313</v>
      </c>
      <c r="O13" s="22"/>
      <c r="P13" s="22"/>
      <c r="Q13" s="22"/>
      <c r="R13" s="22"/>
      <c r="S13" s="22"/>
      <c r="T13" s="22"/>
      <c r="U13" s="22"/>
      <c r="V13" s="22"/>
      <c r="W13" s="22">
        <v>3675754</v>
      </c>
      <c r="X13" s="22">
        <v>3161916</v>
      </c>
      <c r="Y13" s="22">
        <v>513838</v>
      </c>
      <c r="Z13" s="23">
        <v>16.250842843389893</v>
      </c>
      <c r="AA13" s="20">
        <v>6323842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33001035</v>
      </c>
      <c r="D32" s="29">
        <f t="shared" ref="D32:Y32" si="0">SUM(D6:D31)</f>
        <v>0</v>
      </c>
      <c r="E32" s="30">
        <f t="shared" si="0"/>
        <v>26517069</v>
      </c>
      <c r="F32" s="31">
        <f t="shared" si="0"/>
        <v>26517069</v>
      </c>
      <c r="G32" s="31">
        <f t="shared" si="0"/>
        <v>-10568</v>
      </c>
      <c r="H32" s="31">
        <f t="shared" si="0"/>
        <v>0</v>
      </c>
      <c r="I32" s="31">
        <f t="shared" si="0"/>
        <v>792131</v>
      </c>
      <c r="J32" s="31">
        <f t="shared" si="0"/>
        <v>781563</v>
      </c>
      <c r="K32" s="31">
        <f t="shared" si="0"/>
        <v>4929188</v>
      </c>
      <c r="L32" s="31">
        <f t="shared" si="0"/>
        <v>8110625</v>
      </c>
      <c r="M32" s="31">
        <f t="shared" si="0"/>
        <v>2940871</v>
      </c>
      <c r="N32" s="31">
        <f t="shared" si="0"/>
        <v>15980684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16762247</v>
      </c>
      <c r="X32" s="31">
        <f t="shared" si="0"/>
        <v>13258512</v>
      </c>
      <c r="Y32" s="31">
        <f t="shared" si="0"/>
        <v>3503735</v>
      </c>
      <c r="Z32" s="32">
        <f>+IF(X32&lt;&gt;0,+(Y32/X32)*100,0)</f>
        <v>26.42630636077412</v>
      </c>
      <c r="AA32" s="29">
        <f>SUM(AA6:AA31)</f>
        <v>26517069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8486723</v>
      </c>
      <c r="D34" s="20"/>
      <c r="E34" s="21">
        <v>13682261</v>
      </c>
      <c r="F34" s="22">
        <v>13682261</v>
      </c>
      <c r="G34" s="22"/>
      <c r="H34" s="22"/>
      <c r="I34" s="22">
        <v>692260</v>
      </c>
      <c r="J34" s="22">
        <v>692260</v>
      </c>
      <c r="K34" s="22">
        <v>781441</v>
      </c>
      <c r="L34" s="22">
        <v>2135273</v>
      </c>
      <c r="M34" s="22">
        <v>705524</v>
      </c>
      <c r="N34" s="22">
        <v>3622238</v>
      </c>
      <c r="O34" s="22"/>
      <c r="P34" s="22"/>
      <c r="Q34" s="22"/>
      <c r="R34" s="22"/>
      <c r="S34" s="22"/>
      <c r="T34" s="22"/>
      <c r="U34" s="22"/>
      <c r="V34" s="22"/>
      <c r="W34" s="22">
        <v>4314498</v>
      </c>
      <c r="X34" s="22">
        <v>6841123</v>
      </c>
      <c r="Y34" s="22">
        <v>-2526625</v>
      </c>
      <c r="Z34" s="23">
        <v>-36.932898297545592</v>
      </c>
      <c r="AA34" s="20">
        <v>13682261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436718</v>
      </c>
      <c r="D37" s="20"/>
      <c r="E37" s="21">
        <v>263250</v>
      </c>
      <c r="F37" s="22">
        <v>263250</v>
      </c>
      <c r="G37" s="22"/>
      <c r="H37" s="22"/>
      <c r="I37" s="22">
        <v>6913</v>
      </c>
      <c r="J37" s="22">
        <v>6913</v>
      </c>
      <c r="K37" s="22"/>
      <c r="L37" s="22">
        <v>69676</v>
      </c>
      <c r="M37" s="22"/>
      <c r="N37" s="22">
        <v>69676</v>
      </c>
      <c r="O37" s="22"/>
      <c r="P37" s="22"/>
      <c r="Q37" s="22"/>
      <c r="R37" s="22"/>
      <c r="S37" s="22"/>
      <c r="T37" s="22"/>
      <c r="U37" s="22"/>
      <c r="V37" s="22"/>
      <c r="W37" s="22">
        <v>76589</v>
      </c>
      <c r="X37" s="22">
        <v>131622</v>
      </c>
      <c r="Y37" s="22">
        <v>-55033</v>
      </c>
      <c r="Z37" s="23">
        <v>-41.811399310145717</v>
      </c>
      <c r="AA37" s="20">
        <v>263250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4039000</v>
      </c>
      <c r="F38" s="22">
        <v>4039000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2019498</v>
      </c>
      <c r="Y38" s="22">
        <v>-2019498</v>
      </c>
      <c r="Z38" s="23">
        <v>-100</v>
      </c>
      <c r="AA38" s="20">
        <v>4039000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>
        <v>4798</v>
      </c>
      <c r="J41" s="22">
        <v>4798</v>
      </c>
      <c r="K41" s="22">
        <v>5026</v>
      </c>
      <c r="L41" s="22">
        <v>10512</v>
      </c>
      <c r="M41" s="22">
        <v>4570</v>
      </c>
      <c r="N41" s="22">
        <v>20108</v>
      </c>
      <c r="O41" s="22"/>
      <c r="P41" s="22"/>
      <c r="Q41" s="22"/>
      <c r="R41" s="22"/>
      <c r="S41" s="22"/>
      <c r="T41" s="22"/>
      <c r="U41" s="22"/>
      <c r="V41" s="22"/>
      <c r="W41" s="22">
        <v>24906</v>
      </c>
      <c r="X41" s="22"/>
      <c r="Y41" s="22">
        <v>24906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458165</v>
      </c>
      <c r="D44" s="20"/>
      <c r="E44" s="21">
        <v>543449</v>
      </c>
      <c r="F44" s="22">
        <v>543449</v>
      </c>
      <c r="G44" s="22"/>
      <c r="H44" s="22"/>
      <c r="I44" s="22">
        <v>16029</v>
      </c>
      <c r="J44" s="22">
        <v>16029</v>
      </c>
      <c r="K44" s="22">
        <v>87027</v>
      </c>
      <c r="L44" s="22">
        <v>265743</v>
      </c>
      <c r="M44" s="22">
        <v>5781</v>
      </c>
      <c r="N44" s="22">
        <v>358551</v>
      </c>
      <c r="O44" s="22"/>
      <c r="P44" s="22"/>
      <c r="Q44" s="22"/>
      <c r="R44" s="22"/>
      <c r="S44" s="22"/>
      <c r="T44" s="22"/>
      <c r="U44" s="22"/>
      <c r="V44" s="22"/>
      <c r="W44" s="22">
        <v>374580</v>
      </c>
      <c r="X44" s="22">
        <v>271720</v>
      </c>
      <c r="Y44" s="22">
        <v>102860</v>
      </c>
      <c r="Z44" s="23">
        <v>37.855145002208154</v>
      </c>
      <c r="AA44" s="20">
        <v>543449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9381606</v>
      </c>
      <c r="D47" s="29">
        <f t="shared" ref="D47:Y47" si="1">SUM(D34:D46)</f>
        <v>0</v>
      </c>
      <c r="E47" s="30">
        <f t="shared" si="1"/>
        <v>18527960</v>
      </c>
      <c r="F47" s="31">
        <f t="shared" si="1"/>
        <v>18527960</v>
      </c>
      <c r="G47" s="31">
        <f t="shared" si="1"/>
        <v>0</v>
      </c>
      <c r="H47" s="31">
        <f t="shared" si="1"/>
        <v>0</v>
      </c>
      <c r="I47" s="31">
        <f t="shared" si="1"/>
        <v>720000</v>
      </c>
      <c r="J47" s="31">
        <f t="shared" si="1"/>
        <v>720000</v>
      </c>
      <c r="K47" s="31">
        <f t="shared" si="1"/>
        <v>873494</v>
      </c>
      <c r="L47" s="31">
        <f t="shared" si="1"/>
        <v>2481204</v>
      </c>
      <c r="M47" s="31">
        <f t="shared" si="1"/>
        <v>715875</v>
      </c>
      <c r="N47" s="31">
        <f t="shared" si="1"/>
        <v>4070573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4790573</v>
      </c>
      <c r="X47" s="31">
        <f t="shared" si="1"/>
        <v>9263963</v>
      </c>
      <c r="Y47" s="31">
        <f t="shared" si="1"/>
        <v>-4473390</v>
      </c>
      <c r="Z47" s="32">
        <f>+IF(X47&lt;&gt;0,+(Y47/X47)*100,0)</f>
        <v>-48.288081461465246</v>
      </c>
      <c r="AA47" s="29">
        <f>SUM(AA34:AA46)</f>
        <v>18527960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23619429</v>
      </c>
      <c r="D48" s="39">
        <f t="shared" si="2"/>
        <v>0</v>
      </c>
      <c r="E48" s="40">
        <f t="shared" si="2"/>
        <v>7989109</v>
      </c>
      <c r="F48" s="41">
        <f t="shared" si="2"/>
        <v>7989109</v>
      </c>
      <c r="G48" s="41">
        <f t="shared" si="2"/>
        <v>-10568</v>
      </c>
      <c r="H48" s="41">
        <f t="shared" si="2"/>
        <v>0</v>
      </c>
      <c r="I48" s="41">
        <f t="shared" si="2"/>
        <v>72131</v>
      </c>
      <c r="J48" s="41">
        <f t="shared" si="2"/>
        <v>61563</v>
      </c>
      <c r="K48" s="41">
        <f t="shared" si="2"/>
        <v>4055694</v>
      </c>
      <c r="L48" s="41">
        <f t="shared" si="2"/>
        <v>5629421</v>
      </c>
      <c r="M48" s="41">
        <f t="shared" si="2"/>
        <v>2224996</v>
      </c>
      <c r="N48" s="41">
        <f t="shared" si="2"/>
        <v>11910111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11971674</v>
      </c>
      <c r="X48" s="41">
        <f t="shared" si="2"/>
        <v>3994549</v>
      </c>
      <c r="Y48" s="41">
        <f t="shared" si="2"/>
        <v>7977125</v>
      </c>
      <c r="Z48" s="42">
        <f>+IF(X48&lt;&gt;0,+(Y48/X48)*100,0)</f>
        <v>199.70026653822498</v>
      </c>
      <c r="AA48" s="39">
        <f>+AA32-AA47</f>
        <v>7989109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23619429</v>
      </c>
      <c r="D51" s="48">
        <f t="shared" si="3"/>
        <v>0</v>
      </c>
      <c r="E51" s="49">
        <f t="shared" si="3"/>
        <v>7989109</v>
      </c>
      <c r="F51" s="50">
        <f t="shared" si="3"/>
        <v>7989109</v>
      </c>
      <c r="G51" s="50">
        <f t="shared" si="3"/>
        <v>-10568</v>
      </c>
      <c r="H51" s="50">
        <f t="shared" si="3"/>
        <v>0</v>
      </c>
      <c r="I51" s="50">
        <f t="shared" si="3"/>
        <v>72131</v>
      </c>
      <c r="J51" s="50">
        <f t="shared" si="3"/>
        <v>61563</v>
      </c>
      <c r="K51" s="50">
        <f t="shared" si="3"/>
        <v>4055694</v>
      </c>
      <c r="L51" s="50">
        <f t="shared" si="3"/>
        <v>5629421</v>
      </c>
      <c r="M51" s="50">
        <f t="shared" si="3"/>
        <v>2224996</v>
      </c>
      <c r="N51" s="50">
        <f t="shared" si="3"/>
        <v>11910111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11971674</v>
      </c>
      <c r="X51" s="50">
        <f t="shared" si="3"/>
        <v>3994549</v>
      </c>
      <c r="Y51" s="50">
        <f t="shared" si="3"/>
        <v>7977125</v>
      </c>
      <c r="Z51" s="51">
        <f>+IF(X51&lt;&gt;0,+(Y51/X51)*100,0)</f>
        <v>199.70026653822498</v>
      </c>
      <c r="AA51" s="48">
        <f>SUM(AA48:AA50)</f>
        <v>7989109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23619429</v>
      </c>
      <c r="D53" s="54">
        <f>+D51-D52</f>
        <v>0</v>
      </c>
      <c r="E53" s="55">
        <f t="shared" si="4"/>
        <v>7989109</v>
      </c>
      <c r="F53" s="56">
        <f t="shared" si="4"/>
        <v>7989109</v>
      </c>
      <c r="G53" s="56">
        <f t="shared" si="4"/>
        <v>-10568</v>
      </c>
      <c r="H53" s="56">
        <f t="shared" si="4"/>
        <v>0</v>
      </c>
      <c r="I53" s="56">
        <f t="shared" si="4"/>
        <v>72131</v>
      </c>
      <c r="J53" s="56">
        <f t="shared" si="4"/>
        <v>61563</v>
      </c>
      <c r="K53" s="56">
        <f t="shared" si="4"/>
        <v>4055694</v>
      </c>
      <c r="L53" s="56">
        <f t="shared" si="4"/>
        <v>5629421</v>
      </c>
      <c r="M53" s="56">
        <f t="shared" si="4"/>
        <v>2224996</v>
      </c>
      <c r="N53" s="56">
        <f t="shared" si="4"/>
        <v>11910111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11971674</v>
      </c>
      <c r="X53" s="56">
        <f t="shared" si="4"/>
        <v>3994549</v>
      </c>
      <c r="Y53" s="56">
        <f t="shared" si="4"/>
        <v>7977125</v>
      </c>
      <c r="Z53" s="57">
        <f>+IF(X53&lt;&gt;0,+(Y53/X53)*100,0)</f>
        <v>199.70026653822498</v>
      </c>
      <c r="AA53" s="54">
        <f>+AA51-AA52</f>
        <v>7989109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23619429</v>
      </c>
      <c r="D56" s="48">
        <f>SUM(D53:D55)</f>
        <v>0</v>
      </c>
      <c r="E56" s="49">
        <f t="shared" si="5"/>
        <v>7989109</v>
      </c>
      <c r="F56" s="50">
        <f t="shared" si="5"/>
        <v>7989109</v>
      </c>
      <c r="G56" s="50">
        <f t="shared" si="5"/>
        <v>-10568</v>
      </c>
      <c r="H56" s="50">
        <f t="shared" si="5"/>
        <v>0</v>
      </c>
      <c r="I56" s="50">
        <f t="shared" si="5"/>
        <v>72131</v>
      </c>
      <c r="J56" s="50">
        <f t="shared" si="5"/>
        <v>61563</v>
      </c>
      <c r="K56" s="50">
        <f t="shared" si="5"/>
        <v>4055694</v>
      </c>
      <c r="L56" s="50">
        <f t="shared" si="5"/>
        <v>5629421</v>
      </c>
      <c r="M56" s="50">
        <f t="shared" si="5"/>
        <v>2224996</v>
      </c>
      <c r="N56" s="50">
        <f t="shared" si="5"/>
        <v>11910111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11971674</v>
      </c>
      <c r="X56" s="50">
        <f t="shared" si="5"/>
        <v>3994549</v>
      </c>
      <c r="Y56" s="50">
        <f t="shared" si="5"/>
        <v>7977125</v>
      </c>
      <c r="Z56" s="51">
        <f>+IF(X56&lt;&gt;0,+(Y56/X56)*100,0)</f>
        <v>199.70026653822498</v>
      </c>
      <c r="AA56" s="48">
        <f>SUM(AA53:AA55)</f>
        <v>7989109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23619429</v>
      </c>
      <c r="D59" s="65">
        <f>SUM(D56:D58)</f>
        <v>0</v>
      </c>
      <c r="E59" s="66">
        <f t="shared" si="6"/>
        <v>7989109</v>
      </c>
      <c r="F59" s="67">
        <f t="shared" si="6"/>
        <v>7989109</v>
      </c>
      <c r="G59" s="67">
        <f t="shared" si="6"/>
        <v>-10568</v>
      </c>
      <c r="H59" s="67">
        <f t="shared" si="6"/>
        <v>0</v>
      </c>
      <c r="I59" s="67">
        <f t="shared" si="6"/>
        <v>72131</v>
      </c>
      <c r="J59" s="67">
        <f t="shared" si="6"/>
        <v>61563</v>
      </c>
      <c r="K59" s="67">
        <f t="shared" si="6"/>
        <v>4055694</v>
      </c>
      <c r="L59" s="67">
        <f t="shared" si="6"/>
        <v>5629421</v>
      </c>
      <c r="M59" s="67">
        <f t="shared" si="6"/>
        <v>2224996</v>
      </c>
      <c r="N59" s="67">
        <f t="shared" si="6"/>
        <v>11910111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11971674</v>
      </c>
      <c r="X59" s="67">
        <f t="shared" si="6"/>
        <v>3994549</v>
      </c>
      <c r="Y59" s="67">
        <f t="shared" si="6"/>
        <v>7977125</v>
      </c>
      <c r="Z59" s="68">
        <f>+IF(X59&lt;&gt;0,+(Y59/X59)*100,0)</f>
        <v>199.70026653822498</v>
      </c>
      <c r="AA59" s="65">
        <f>SUM(AA56:AA58)</f>
        <v>7989109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12255534</v>
      </c>
      <c r="D8" s="20"/>
      <c r="E8" s="21">
        <v>13548180</v>
      </c>
      <c r="F8" s="22">
        <v>13548180</v>
      </c>
      <c r="G8" s="22">
        <v>1423445</v>
      </c>
      <c r="H8" s="22">
        <v>1257411</v>
      </c>
      <c r="I8" s="22">
        <v>1329797</v>
      </c>
      <c r="J8" s="22">
        <v>4010653</v>
      </c>
      <c r="K8" s="22">
        <v>1409300</v>
      </c>
      <c r="L8" s="22"/>
      <c r="M8" s="22"/>
      <c r="N8" s="22">
        <v>1409300</v>
      </c>
      <c r="O8" s="22"/>
      <c r="P8" s="22"/>
      <c r="Q8" s="22"/>
      <c r="R8" s="22"/>
      <c r="S8" s="22"/>
      <c r="T8" s="22"/>
      <c r="U8" s="22"/>
      <c r="V8" s="22"/>
      <c r="W8" s="22">
        <v>5419953</v>
      </c>
      <c r="X8" s="22">
        <v>6774090</v>
      </c>
      <c r="Y8" s="22">
        <v>-1354137</v>
      </c>
      <c r="Z8" s="23">
        <v>-19.98994698918969</v>
      </c>
      <c r="AA8" s="20">
        <v>13548180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12255534</v>
      </c>
      <c r="D32" s="29">
        <f t="shared" ref="D32:Y32" si="0">SUM(D6:D31)</f>
        <v>0</v>
      </c>
      <c r="E32" s="30">
        <f t="shared" si="0"/>
        <v>13548180</v>
      </c>
      <c r="F32" s="31">
        <f t="shared" si="0"/>
        <v>13548180</v>
      </c>
      <c r="G32" s="31">
        <f t="shared" si="0"/>
        <v>1423445</v>
      </c>
      <c r="H32" s="31">
        <f t="shared" si="0"/>
        <v>1257411</v>
      </c>
      <c r="I32" s="31">
        <f t="shared" si="0"/>
        <v>1329797</v>
      </c>
      <c r="J32" s="31">
        <f t="shared" si="0"/>
        <v>4010653</v>
      </c>
      <c r="K32" s="31">
        <f t="shared" si="0"/>
        <v>1409300</v>
      </c>
      <c r="L32" s="31">
        <f t="shared" si="0"/>
        <v>0</v>
      </c>
      <c r="M32" s="31">
        <f t="shared" si="0"/>
        <v>0</v>
      </c>
      <c r="N32" s="31">
        <f t="shared" si="0"/>
        <v>1409300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5419953</v>
      </c>
      <c r="X32" s="31">
        <f t="shared" si="0"/>
        <v>6774090</v>
      </c>
      <c r="Y32" s="31">
        <f t="shared" si="0"/>
        <v>-1354137</v>
      </c>
      <c r="Z32" s="32">
        <f>+IF(X32&lt;&gt;0,+(Y32/X32)*100,0)</f>
        <v>-19.98994698918969</v>
      </c>
      <c r="AA32" s="29">
        <f>SUM(AA6:AA31)</f>
        <v>13548180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7615969</v>
      </c>
      <c r="D34" s="20"/>
      <c r="E34" s="21">
        <v>7938060</v>
      </c>
      <c r="F34" s="22">
        <v>7938060</v>
      </c>
      <c r="G34" s="22">
        <v>747910</v>
      </c>
      <c r="H34" s="22"/>
      <c r="I34" s="22">
        <v>1397144</v>
      </c>
      <c r="J34" s="22">
        <v>2145054</v>
      </c>
      <c r="K34" s="22">
        <v>696601</v>
      </c>
      <c r="L34" s="22"/>
      <c r="M34" s="22"/>
      <c r="N34" s="22">
        <v>696601</v>
      </c>
      <c r="O34" s="22"/>
      <c r="P34" s="22"/>
      <c r="Q34" s="22"/>
      <c r="R34" s="22"/>
      <c r="S34" s="22"/>
      <c r="T34" s="22"/>
      <c r="U34" s="22"/>
      <c r="V34" s="22"/>
      <c r="W34" s="22">
        <v>2841655</v>
      </c>
      <c r="X34" s="22">
        <v>3969030</v>
      </c>
      <c r="Y34" s="22">
        <v>-1127375</v>
      </c>
      <c r="Z34" s="23">
        <v>-28.404295256019736</v>
      </c>
      <c r="AA34" s="20">
        <v>7938060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206575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6075288</v>
      </c>
      <c r="F38" s="22">
        <v>6075288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3037644</v>
      </c>
      <c r="Y38" s="22">
        <v>-3037644</v>
      </c>
      <c r="Z38" s="23">
        <v>-100</v>
      </c>
      <c r="AA38" s="20">
        <v>6075288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84264</v>
      </c>
      <c r="F41" s="22">
        <v>84264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42132</v>
      </c>
      <c r="Y41" s="22">
        <v>-42132</v>
      </c>
      <c r="Z41" s="23">
        <v>-100</v>
      </c>
      <c r="AA41" s="20">
        <v>84264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64355</v>
      </c>
      <c r="D44" s="20"/>
      <c r="E44" s="21">
        <v>64632</v>
      </c>
      <c r="F44" s="22">
        <v>64632</v>
      </c>
      <c r="G44" s="22">
        <v>6252</v>
      </c>
      <c r="H44" s="22"/>
      <c r="I44" s="22">
        <v>11540</v>
      </c>
      <c r="J44" s="22">
        <v>17792</v>
      </c>
      <c r="K44" s="22">
        <v>5650</v>
      </c>
      <c r="L44" s="22"/>
      <c r="M44" s="22"/>
      <c r="N44" s="22">
        <v>5650</v>
      </c>
      <c r="O44" s="22"/>
      <c r="P44" s="22"/>
      <c r="Q44" s="22"/>
      <c r="R44" s="22"/>
      <c r="S44" s="22"/>
      <c r="T44" s="22"/>
      <c r="U44" s="22"/>
      <c r="V44" s="22"/>
      <c r="W44" s="22">
        <v>23442</v>
      </c>
      <c r="X44" s="22">
        <v>32316</v>
      </c>
      <c r="Y44" s="22">
        <v>-8874</v>
      </c>
      <c r="Z44" s="23">
        <v>-27.46008169327887</v>
      </c>
      <c r="AA44" s="20">
        <v>64632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7886899</v>
      </c>
      <c r="D47" s="29">
        <f t="shared" ref="D47:Y47" si="1">SUM(D34:D46)</f>
        <v>0</v>
      </c>
      <c r="E47" s="30">
        <f t="shared" si="1"/>
        <v>14162244</v>
      </c>
      <c r="F47" s="31">
        <f t="shared" si="1"/>
        <v>14162244</v>
      </c>
      <c r="G47" s="31">
        <f t="shared" si="1"/>
        <v>754162</v>
      </c>
      <c r="H47" s="31">
        <f t="shared" si="1"/>
        <v>0</v>
      </c>
      <c r="I47" s="31">
        <f t="shared" si="1"/>
        <v>1408684</v>
      </c>
      <c r="J47" s="31">
        <f t="shared" si="1"/>
        <v>2162846</v>
      </c>
      <c r="K47" s="31">
        <f t="shared" si="1"/>
        <v>702251</v>
      </c>
      <c r="L47" s="31">
        <f t="shared" si="1"/>
        <v>0</v>
      </c>
      <c r="M47" s="31">
        <f t="shared" si="1"/>
        <v>0</v>
      </c>
      <c r="N47" s="31">
        <f t="shared" si="1"/>
        <v>702251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2865097</v>
      </c>
      <c r="X47" s="31">
        <f t="shared" si="1"/>
        <v>7081122</v>
      </c>
      <c r="Y47" s="31">
        <f t="shared" si="1"/>
        <v>-4216025</v>
      </c>
      <c r="Z47" s="32">
        <f>+IF(X47&lt;&gt;0,+(Y47/X47)*100,0)</f>
        <v>-59.53894029787935</v>
      </c>
      <c r="AA47" s="29">
        <f>SUM(AA34:AA46)</f>
        <v>14162244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4368635</v>
      </c>
      <c r="D48" s="39">
        <f t="shared" si="2"/>
        <v>0</v>
      </c>
      <c r="E48" s="40">
        <f t="shared" si="2"/>
        <v>-614064</v>
      </c>
      <c r="F48" s="41">
        <f t="shared" si="2"/>
        <v>-614064</v>
      </c>
      <c r="G48" s="41">
        <f t="shared" si="2"/>
        <v>669283</v>
      </c>
      <c r="H48" s="41">
        <f t="shared" si="2"/>
        <v>1257411</v>
      </c>
      <c r="I48" s="41">
        <f t="shared" si="2"/>
        <v>-78887</v>
      </c>
      <c r="J48" s="41">
        <f t="shared" si="2"/>
        <v>1847807</v>
      </c>
      <c r="K48" s="41">
        <f t="shared" si="2"/>
        <v>707049</v>
      </c>
      <c r="L48" s="41">
        <f t="shared" si="2"/>
        <v>0</v>
      </c>
      <c r="M48" s="41">
        <f t="shared" si="2"/>
        <v>0</v>
      </c>
      <c r="N48" s="41">
        <f t="shared" si="2"/>
        <v>707049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2554856</v>
      </c>
      <c r="X48" s="41">
        <f t="shared" si="2"/>
        <v>-307032</v>
      </c>
      <c r="Y48" s="41">
        <f t="shared" si="2"/>
        <v>2861888</v>
      </c>
      <c r="Z48" s="42">
        <f>+IF(X48&lt;&gt;0,+(Y48/X48)*100,0)</f>
        <v>-932.11391646473328</v>
      </c>
      <c r="AA48" s="39">
        <f>+AA32-AA47</f>
        <v>-614064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4368635</v>
      </c>
      <c r="D51" s="48">
        <f t="shared" si="3"/>
        <v>0</v>
      </c>
      <c r="E51" s="49">
        <f t="shared" si="3"/>
        <v>-614064</v>
      </c>
      <c r="F51" s="50">
        <f t="shared" si="3"/>
        <v>-614064</v>
      </c>
      <c r="G51" s="50">
        <f t="shared" si="3"/>
        <v>669283</v>
      </c>
      <c r="H51" s="50">
        <f t="shared" si="3"/>
        <v>1257411</v>
      </c>
      <c r="I51" s="50">
        <f t="shared" si="3"/>
        <v>-78887</v>
      </c>
      <c r="J51" s="50">
        <f t="shared" si="3"/>
        <v>1847807</v>
      </c>
      <c r="K51" s="50">
        <f t="shared" si="3"/>
        <v>707049</v>
      </c>
      <c r="L51" s="50">
        <f t="shared" si="3"/>
        <v>0</v>
      </c>
      <c r="M51" s="50">
        <f t="shared" si="3"/>
        <v>0</v>
      </c>
      <c r="N51" s="50">
        <f t="shared" si="3"/>
        <v>707049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2554856</v>
      </c>
      <c r="X51" s="50">
        <f t="shared" si="3"/>
        <v>-307032</v>
      </c>
      <c r="Y51" s="50">
        <f t="shared" si="3"/>
        <v>2861888</v>
      </c>
      <c r="Z51" s="51">
        <f>+IF(X51&lt;&gt;0,+(Y51/X51)*100,0)</f>
        <v>-932.11391646473328</v>
      </c>
      <c r="AA51" s="48">
        <f>SUM(AA48:AA50)</f>
        <v>-614064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4368635</v>
      </c>
      <c r="D53" s="54">
        <f>+D51-D52</f>
        <v>0</v>
      </c>
      <c r="E53" s="55">
        <f t="shared" si="4"/>
        <v>-614064</v>
      </c>
      <c r="F53" s="56">
        <f t="shared" si="4"/>
        <v>-614064</v>
      </c>
      <c r="G53" s="56">
        <f t="shared" si="4"/>
        <v>669283</v>
      </c>
      <c r="H53" s="56">
        <f t="shared" si="4"/>
        <v>1257411</v>
      </c>
      <c r="I53" s="56">
        <f t="shared" si="4"/>
        <v>-78887</v>
      </c>
      <c r="J53" s="56">
        <f t="shared" si="4"/>
        <v>1847807</v>
      </c>
      <c r="K53" s="56">
        <f t="shared" si="4"/>
        <v>707049</v>
      </c>
      <c r="L53" s="56">
        <f t="shared" si="4"/>
        <v>0</v>
      </c>
      <c r="M53" s="56">
        <f t="shared" si="4"/>
        <v>0</v>
      </c>
      <c r="N53" s="56">
        <f t="shared" si="4"/>
        <v>707049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2554856</v>
      </c>
      <c r="X53" s="56">
        <f t="shared" si="4"/>
        <v>-307032</v>
      </c>
      <c r="Y53" s="56">
        <f t="shared" si="4"/>
        <v>2861888</v>
      </c>
      <c r="Z53" s="57">
        <f>+IF(X53&lt;&gt;0,+(Y53/X53)*100,0)</f>
        <v>-932.11391646473328</v>
      </c>
      <c r="AA53" s="54">
        <f>+AA51-AA52</f>
        <v>-614064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4368635</v>
      </c>
      <c r="D56" s="48">
        <f>SUM(D53:D55)</f>
        <v>0</v>
      </c>
      <c r="E56" s="49">
        <f t="shared" si="5"/>
        <v>-614064</v>
      </c>
      <c r="F56" s="50">
        <f t="shared" si="5"/>
        <v>-614064</v>
      </c>
      <c r="G56" s="50">
        <f t="shared" si="5"/>
        <v>669283</v>
      </c>
      <c r="H56" s="50">
        <f t="shared" si="5"/>
        <v>1257411</v>
      </c>
      <c r="I56" s="50">
        <f t="shared" si="5"/>
        <v>-78887</v>
      </c>
      <c r="J56" s="50">
        <f t="shared" si="5"/>
        <v>1847807</v>
      </c>
      <c r="K56" s="50">
        <f t="shared" si="5"/>
        <v>707049</v>
      </c>
      <c r="L56" s="50">
        <f t="shared" si="5"/>
        <v>0</v>
      </c>
      <c r="M56" s="50">
        <f t="shared" si="5"/>
        <v>0</v>
      </c>
      <c r="N56" s="50">
        <f t="shared" si="5"/>
        <v>707049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2554856</v>
      </c>
      <c r="X56" s="50">
        <f t="shared" si="5"/>
        <v>-307032</v>
      </c>
      <c r="Y56" s="50">
        <f t="shared" si="5"/>
        <v>2861888</v>
      </c>
      <c r="Z56" s="51">
        <f>+IF(X56&lt;&gt;0,+(Y56/X56)*100,0)</f>
        <v>-932.11391646473328</v>
      </c>
      <c r="AA56" s="48">
        <f>SUM(AA53:AA55)</f>
        <v>-614064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4368635</v>
      </c>
      <c r="D59" s="65">
        <f>SUM(D56:D58)</f>
        <v>0</v>
      </c>
      <c r="E59" s="66">
        <f t="shared" si="6"/>
        <v>-614064</v>
      </c>
      <c r="F59" s="67">
        <f t="shared" si="6"/>
        <v>-614064</v>
      </c>
      <c r="G59" s="67">
        <f t="shared" si="6"/>
        <v>669283</v>
      </c>
      <c r="H59" s="67">
        <f t="shared" si="6"/>
        <v>1257411</v>
      </c>
      <c r="I59" s="67">
        <f t="shared" si="6"/>
        <v>-78887</v>
      </c>
      <c r="J59" s="67">
        <f t="shared" si="6"/>
        <v>1847807</v>
      </c>
      <c r="K59" s="67">
        <f t="shared" si="6"/>
        <v>707049</v>
      </c>
      <c r="L59" s="67">
        <f t="shared" si="6"/>
        <v>0</v>
      </c>
      <c r="M59" s="67">
        <f t="shared" si="6"/>
        <v>0</v>
      </c>
      <c r="N59" s="67">
        <f t="shared" si="6"/>
        <v>707049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2554856</v>
      </c>
      <c r="X59" s="67">
        <f t="shared" si="6"/>
        <v>-307032</v>
      </c>
      <c r="Y59" s="67">
        <f t="shared" si="6"/>
        <v>2861888</v>
      </c>
      <c r="Z59" s="68">
        <f>+IF(X59&lt;&gt;0,+(Y59/X59)*100,0)</f>
        <v>-932.11391646473328</v>
      </c>
      <c r="AA59" s="65">
        <f>SUM(AA56:AA58)</f>
        <v>-614064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3258845</v>
      </c>
      <c r="F8" s="22">
        <v>3258845</v>
      </c>
      <c r="G8" s="22"/>
      <c r="H8" s="22">
        <v>265102</v>
      </c>
      <c r="I8" s="22">
        <v>259547</v>
      </c>
      <c r="J8" s="22">
        <v>524649</v>
      </c>
      <c r="K8" s="22">
        <v>239802</v>
      </c>
      <c r="L8" s="22">
        <v>273466</v>
      </c>
      <c r="M8" s="22">
        <v>252748</v>
      </c>
      <c r="N8" s="22">
        <v>766016</v>
      </c>
      <c r="O8" s="22"/>
      <c r="P8" s="22"/>
      <c r="Q8" s="22"/>
      <c r="R8" s="22"/>
      <c r="S8" s="22"/>
      <c r="T8" s="22"/>
      <c r="U8" s="22"/>
      <c r="V8" s="22"/>
      <c r="W8" s="22">
        <v>1290665</v>
      </c>
      <c r="X8" s="22">
        <v>1629426</v>
      </c>
      <c r="Y8" s="22">
        <v>-338761</v>
      </c>
      <c r="Z8" s="23">
        <v>-20.790204648753612</v>
      </c>
      <c r="AA8" s="20">
        <v>3258845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771102</v>
      </c>
      <c r="F13" s="22">
        <v>771102</v>
      </c>
      <c r="G13" s="22"/>
      <c r="H13" s="22">
        <v>80446</v>
      </c>
      <c r="I13" s="22">
        <v>81552</v>
      </c>
      <c r="J13" s="22">
        <v>161998</v>
      </c>
      <c r="K13" s="22">
        <v>82463</v>
      </c>
      <c r="L13" s="22">
        <v>83521</v>
      </c>
      <c r="M13" s="22">
        <v>84661</v>
      </c>
      <c r="N13" s="22">
        <v>250645</v>
      </c>
      <c r="O13" s="22"/>
      <c r="P13" s="22"/>
      <c r="Q13" s="22"/>
      <c r="R13" s="22"/>
      <c r="S13" s="22"/>
      <c r="T13" s="22"/>
      <c r="U13" s="22"/>
      <c r="V13" s="22"/>
      <c r="W13" s="22">
        <v>412643</v>
      </c>
      <c r="X13" s="22">
        <v>385554</v>
      </c>
      <c r="Y13" s="22">
        <v>27089</v>
      </c>
      <c r="Z13" s="23">
        <v>7.0259937648163424</v>
      </c>
      <c r="AA13" s="20">
        <v>771102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4029947</v>
      </c>
      <c r="F32" s="31">
        <f t="shared" si="0"/>
        <v>4029947</v>
      </c>
      <c r="G32" s="31">
        <f t="shared" si="0"/>
        <v>0</v>
      </c>
      <c r="H32" s="31">
        <f t="shared" si="0"/>
        <v>345548</v>
      </c>
      <c r="I32" s="31">
        <f t="shared" si="0"/>
        <v>341099</v>
      </c>
      <c r="J32" s="31">
        <f t="shared" si="0"/>
        <v>686647</v>
      </c>
      <c r="K32" s="31">
        <f t="shared" si="0"/>
        <v>322265</v>
      </c>
      <c r="L32" s="31">
        <f t="shared" si="0"/>
        <v>356987</v>
      </c>
      <c r="M32" s="31">
        <f t="shared" si="0"/>
        <v>337409</v>
      </c>
      <c r="N32" s="31">
        <f t="shared" si="0"/>
        <v>1016661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1703308</v>
      </c>
      <c r="X32" s="31">
        <f t="shared" si="0"/>
        <v>2014980</v>
      </c>
      <c r="Y32" s="31">
        <f t="shared" si="0"/>
        <v>-311672</v>
      </c>
      <c r="Z32" s="32">
        <f>+IF(X32&lt;&gt;0,+(Y32/X32)*100,0)</f>
        <v>-15.467746578129807</v>
      </c>
      <c r="AA32" s="29">
        <f>SUM(AA6:AA31)</f>
        <v>4029947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7971502</v>
      </c>
      <c r="F34" s="22">
        <v>7971502</v>
      </c>
      <c r="G34" s="22"/>
      <c r="H34" s="22">
        <v>288068</v>
      </c>
      <c r="I34" s="22">
        <v>273403</v>
      </c>
      <c r="J34" s="22">
        <v>561471</v>
      </c>
      <c r="K34" s="22">
        <v>285015</v>
      </c>
      <c r="L34" s="22">
        <v>264018</v>
      </c>
      <c r="M34" s="22"/>
      <c r="N34" s="22">
        <v>549033</v>
      </c>
      <c r="O34" s="22"/>
      <c r="P34" s="22"/>
      <c r="Q34" s="22"/>
      <c r="R34" s="22"/>
      <c r="S34" s="22"/>
      <c r="T34" s="22"/>
      <c r="U34" s="22"/>
      <c r="V34" s="22"/>
      <c r="W34" s="22">
        <v>1110504</v>
      </c>
      <c r="X34" s="22">
        <v>3985740</v>
      </c>
      <c r="Y34" s="22">
        <v>-2875236</v>
      </c>
      <c r="Z34" s="23">
        <v>-72.138072227490994</v>
      </c>
      <c r="AA34" s="20">
        <v>7971502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50000</v>
      </c>
      <c r="F37" s="22">
        <v>50000</v>
      </c>
      <c r="G37" s="22"/>
      <c r="H37" s="22"/>
      <c r="I37" s="22">
        <v>1730</v>
      </c>
      <c r="J37" s="22">
        <v>1730</v>
      </c>
      <c r="K37" s="22">
        <v>8347</v>
      </c>
      <c r="L37" s="22">
        <v>20364</v>
      </c>
      <c r="M37" s="22"/>
      <c r="N37" s="22">
        <v>28711</v>
      </c>
      <c r="O37" s="22"/>
      <c r="P37" s="22"/>
      <c r="Q37" s="22"/>
      <c r="R37" s="22"/>
      <c r="S37" s="22"/>
      <c r="T37" s="22"/>
      <c r="U37" s="22"/>
      <c r="V37" s="22"/>
      <c r="W37" s="22">
        <v>30441</v>
      </c>
      <c r="X37" s="22">
        <v>25002</v>
      </c>
      <c r="Y37" s="22">
        <v>5439</v>
      </c>
      <c r="Z37" s="23">
        <v>21.754259659227262</v>
      </c>
      <c r="AA37" s="20">
        <v>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1350000</v>
      </c>
      <c r="F41" s="22">
        <v>1350000</v>
      </c>
      <c r="G41" s="22"/>
      <c r="H41" s="22">
        <v>436985</v>
      </c>
      <c r="I41" s="22">
        <v>276345</v>
      </c>
      <c r="J41" s="22">
        <v>713330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713330</v>
      </c>
      <c r="X41" s="22">
        <v>675000</v>
      </c>
      <c r="Y41" s="22">
        <v>38330</v>
      </c>
      <c r="Z41" s="23">
        <v>5.6785185185185192</v>
      </c>
      <c r="AA41" s="20">
        <v>1350000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30000</v>
      </c>
      <c r="F44" s="22">
        <v>30000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15000</v>
      </c>
      <c r="Y44" s="22">
        <v>-15000</v>
      </c>
      <c r="Z44" s="23">
        <v>-100</v>
      </c>
      <c r="AA44" s="20">
        <v>30000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9401502</v>
      </c>
      <c r="F47" s="31">
        <f t="shared" si="1"/>
        <v>9401502</v>
      </c>
      <c r="G47" s="31">
        <f t="shared" si="1"/>
        <v>0</v>
      </c>
      <c r="H47" s="31">
        <f t="shared" si="1"/>
        <v>725053</v>
      </c>
      <c r="I47" s="31">
        <f t="shared" si="1"/>
        <v>551478</v>
      </c>
      <c r="J47" s="31">
        <f t="shared" si="1"/>
        <v>1276531</v>
      </c>
      <c r="K47" s="31">
        <f t="shared" si="1"/>
        <v>293362</v>
      </c>
      <c r="L47" s="31">
        <f t="shared" si="1"/>
        <v>284382</v>
      </c>
      <c r="M47" s="31">
        <f t="shared" si="1"/>
        <v>0</v>
      </c>
      <c r="N47" s="31">
        <f t="shared" si="1"/>
        <v>577744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1854275</v>
      </c>
      <c r="X47" s="31">
        <f t="shared" si="1"/>
        <v>4700742</v>
      </c>
      <c r="Y47" s="31">
        <f t="shared" si="1"/>
        <v>-2846467</v>
      </c>
      <c r="Z47" s="32">
        <f>+IF(X47&lt;&gt;0,+(Y47/X47)*100,0)</f>
        <v>-60.55356792608486</v>
      </c>
      <c r="AA47" s="29">
        <f>SUM(AA34:AA46)</f>
        <v>9401502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-5371555</v>
      </c>
      <c r="F48" s="41">
        <f t="shared" si="2"/>
        <v>-5371555</v>
      </c>
      <c r="G48" s="41">
        <f t="shared" si="2"/>
        <v>0</v>
      </c>
      <c r="H48" s="41">
        <f t="shared" si="2"/>
        <v>-379505</v>
      </c>
      <c r="I48" s="41">
        <f t="shared" si="2"/>
        <v>-210379</v>
      </c>
      <c r="J48" s="41">
        <f t="shared" si="2"/>
        <v>-589884</v>
      </c>
      <c r="K48" s="41">
        <f t="shared" si="2"/>
        <v>28903</v>
      </c>
      <c r="L48" s="41">
        <f t="shared" si="2"/>
        <v>72605</v>
      </c>
      <c r="M48" s="41">
        <f t="shared" si="2"/>
        <v>337409</v>
      </c>
      <c r="N48" s="41">
        <f t="shared" si="2"/>
        <v>438917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-150967</v>
      </c>
      <c r="X48" s="41">
        <f t="shared" si="2"/>
        <v>-2685762</v>
      </c>
      <c r="Y48" s="41">
        <f t="shared" si="2"/>
        <v>2534795</v>
      </c>
      <c r="Z48" s="42">
        <f>+IF(X48&lt;&gt;0,+(Y48/X48)*100,0)</f>
        <v>-94.378988160529488</v>
      </c>
      <c r="AA48" s="39">
        <f>+AA32-AA47</f>
        <v>-5371555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-5371555</v>
      </c>
      <c r="F51" s="50">
        <f t="shared" si="3"/>
        <v>-5371555</v>
      </c>
      <c r="G51" s="50">
        <f t="shared" si="3"/>
        <v>0</v>
      </c>
      <c r="H51" s="50">
        <f t="shared" si="3"/>
        <v>-379505</v>
      </c>
      <c r="I51" s="50">
        <f t="shared" si="3"/>
        <v>-210379</v>
      </c>
      <c r="J51" s="50">
        <f t="shared" si="3"/>
        <v>-589884</v>
      </c>
      <c r="K51" s="50">
        <f t="shared" si="3"/>
        <v>28903</v>
      </c>
      <c r="L51" s="50">
        <f t="shared" si="3"/>
        <v>72605</v>
      </c>
      <c r="M51" s="50">
        <f t="shared" si="3"/>
        <v>337409</v>
      </c>
      <c r="N51" s="50">
        <f t="shared" si="3"/>
        <v>438917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-150967</v>
      </c>
      <c r="X51" s="50">
        <f t="shared" si="3"/>
        <v>-2685762</v>
      </c>
      <c r="Y51" s="50">
        <f t="shared" si="3"/>
        <v>2534795</v>
      </c>
      <c r="Z51" s="51">
        <f>+IF(X51&lt;&gt;0,+(Y51/X51)*100,0)</f>
        <v>-94.378988160529488</v>
      </c>
      <c r="AA51" s="48">
        <f>SUM(AA48:AA50)</f>
        <v>-5371555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-5371555</v>
      </c>
      <c r="F53" s="56">
        <f t="shared" si="4"/>
        <v>-5371555</v>
      </c>
      <c r="G53" s="56">
        <f t="shared" si="4"/>
        <v>0</v>
      </c>
      <c r="H53" s="56">
        <f t="shared" si="4"/>
        <v>-379505</v>
      </c>
      <c r="I53" s="56">
        <f t="shared" si="4"/>
        <v>-210379</v>
      </c>
      <c r="J53" s="56">
        <f t="shared" si="4"/>
        <v>-589884</v>
      </c>
      <c r="K53" s="56">
        <f t="shared" si="4"/>
        <v>28903</v>
      </c>
      <c r="L53" s="56">
        <f t="shared" si="4"/>
        <v>72605</v>
      </c>
      <c r="M53" s="56">
        <f t="shared" si="4"/>
        <v>337409</v>
      </c>
      <c r="N53" s="56">
        <f t="shared" si="4"/>
        <v>438917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-150967</v>
      </c>
      <c r="X53" s="56">
        <f t="shared" si="4"/>
        <v>-2685762</v>
      </c>
      <c r="Y53" s="56">
        <f t="shared" si="4"/>
        <v>2534795</v>
      </c>
      <c r="Z53" s="57">
        <f>+IF(X53&lt;&gt;0,+(Y53/X53)*100,0)</f>
        <v>-94.378988160529488</v>
      </c>
      <c r="AA53" s="54">
        <f>+AA51-AA52</f>
        <v>-5371555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-5371555</v>
      </c>
      <c r="F56" s="50">
        <f t="shared" si="5"/>
        <v>-5371555</v>
      </c>
      <c r="G56" s="50">
        <f t="shared" si="5"/>
        <v>0</v>
      </c>
      <c r="H56" s="50">
        <f t="shared" si="5"/>
        <v>-379505</v>
      </c>
      <c r="I56" s="50">
        <f t="shared" si="5"/>
        <v>-210379</v>
      </c>
      <c r="J56" s="50">
        <f t="shared" si="5"/>
        <v>-589884</v>
      </c>
      <c r="K56" s="50">
        <f t="shared" si="5"/>
        <v>28903</v>
      </c>
      <c r="L56" s="50">
        <f t="shared" si="5"/>
        <v>72605</v>
      </c>
      <c r="M56" s="50">
        <f t="shared" si="5"/>
        <v>337409</v>
      </c>
      <c r="N56" s="50">
        <f t="shared" si="5"/>
        <v>438917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-150967</v>
      </c>
      <c r="X56" s="50">
        <f t="shared" si="5"/>
        <v>-2685762</v>
      </c>
      <c r="Y56" s="50">
        <f t="shared" si="5"/>
        <v>2534795</v>
      </c>
      <c r="Z56" s="51">
        <f>+IF(X56&lt;&gt;0,+(Y56/X56)*100,0)</f>
        <v>-94.378988160529488</v>
      </c>
      <c r="AA56" s="48">
        <f>SUM(AA53:AA55)</f>
        <v>-5371555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-5371555</v>
      </c>
      <c r="F59" s="67">
        <f t="shared" si="6"/>
        <v>-5371555</v>
      </c>
      <c r="G59" s="67">
        <f t="shared" si="6"/>
        <v>0</v>
      </c>
      <c r="H59" s="67">
        <f t="shared" si="6"/>
        <v>-379505</v>
      </c>
      <c r="I59" s="67">
        <f t="shared" si="6"/>
        <v>-210379</v>
      </c>
      <c r="J59" s="67">
        <f t="shared" si="6"/>
        <v>-589884</v>
      </c>
      <c r="K59" s="67">
        <f t="shared" si="6"/>
        <v>28903</v>
      </c>
      <c r="L59" s="67">
        <f t="shared" si="6"/>
        <v>72605</v>
      </c>
      <c r="M59" s="67">
        <f t="shared" si="6"/>
        <v>337409</v>
      </c>
      <c r="N59" s="67">
        <f t="shared" si="6"/>
        <v>438917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-150967</v>
      </c>
      <c r="X59" s="67">
        <f t="shared" si="6"/>
        <v>-2685762</v>
      </c>
      <c r="Y59" s="67">
        <f t="shared" si="6"/>
        <v>2534795</v>
      </c>
      <c r="Z59" s="68">
        <f>+IF(X59&lt;&gt;0,+(Y59/X59)*100,0)</f>
        <v>-94.378988160529488</v>
      </c>
      <c r="AA59" s="65">
        <f>SUM(AA56:AA58)</f>
        <v>-5371555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16910272</v>
      </c>
      <c r="D8" s="20"/>
      <c r="E8" s="21">
        <v>16217418</v>
      </c>
      <c r="F8" s="22">
        <v>16217418</v>
      </c>
      <c r="G8" s="22">
        <v>1463445</v>
      </c>
      <c r="H8" s="22">
        <v>1462539</v>
      </c>
      <c r="I8" s="22">
        <v>1460569</v>
      </c>
      <c r="J8" s="22">
        <v>4386553</v>
      </c>
      <c r="K8" s="22">
        <v>1452879</v>
      </c>
      <c r="L8" s="22">
        <v>1451579</v>
      </c>
      <c r="M8" s="22">
        <v>1450516</v>
      </c>
      <c r="N8" s="22">
        <v>4354974</v>
      </c>
      <c r="O8" s="22"/>
      <c r="P8" s="22"/>
      <c r="Q8" s="22"/>
      <c r="R8" s="22"/>
      <c r="S8" s="22"/>
      <c r="T8" s="22"/>
      <c r="U8" s="22"/>
      <c r="V8" s="22"/>
      <c r="W8" s="22">
        <v>8741527</v>
      </c>
      <c r="X8" s="22">
        <v>8108712</v>
      </c>
      <c r="Y8" s="22">
        <v>632815</v>
      </c>
      <c r="Z8" s="23">
        <v>7.8041370812035256</v>
      </c>
      <c r="AA8" s="20">
        <v>16217418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11703343</v>
      </c>
      <c r="D13" s="20"/>
      <c r="E13" s="21">
        <v>9993082</v>
      </c>
      <c r="F13" s="22">
        <v>9993082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4996542</v>
      </c>
      <c r="Y13" s="22">
        <v>-4996542</v>
      </c>
      <c r="Z13" s="23">
        <v>-100</v>
      </c>
      <c r="AA13" s="20">
        <v>9993082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28613615</v>
      </c>
      <c r="D32" s="29">
        <f t="shared" ref="D32:Y32" si="0">SUM(D6:D31)</f>
        <v>0</v>
      </c>
      <c r="E32" s="30">
        <f t="shared" si="0"/>
        <v>26210500</v>
      </c>
      <c r="F32" s="31">
        <f t="shared" si="0"/>
        <v>26210500</v>
      </c>
      <c r="G32" s="31">
        <f t="shared" si="0"/>
        <v>1463445</v>
      </c>
      <c r="H32" s="31">
        <f t="shared" si="0"/>
        <v>1462539</v>
      </c>
      <c r="I32" s="31">
        <f t="shared" si="0"/>
        <v>1460569</v>
      </c>
      <c r="J32" s="31">
        <f t="shared" si="0"/>
        <v>4386553</v>
      </c>
      <c r="K32" s="31">
        <f t="shared" si="0"/>
        <v>1452879</v>
      </c>
      <c r="L32" s="31">
        <f t="shared" si="0"/>
        <v>1451579</v>
      </c>
      <c r="M32" s="31">
        <f t="shared" si="0"/>
        <v>1450516</v>
      </c>
      <c r="N32" s="31">
        <f t="shared" si="0"/>
        <v>4354974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8741527</v>
      </c>
      <c r="X32" s="31">
        <f t="shared" si="0"/>
        <v>13105254</v>
      </c>
      <c r="Y32" s="31">
        <f t="shared" si="0"/>
        <v>-4363727</v>
      </c>
      <c r="Z32" s="32">
        <f>+IF(X32&lt;&gt;0,+(Y32/X32)*100,0)</f>
        <v>-33.297538529203628</v>
      </c>
      <c r="AA32" s="29">
        <f>SUM(AA6:AA31)</f>
        <v>26210500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2630607</v>
      </c>
      <c r="D34" s="20"/>
      <c r="E34" s="21">
        <v>2872415</v>
      </c>
      <c r="F34" s="22">
        <v>2872415</v>
      </c>
      <c r="G34" s="22">
        <v>220947</v>
      </c>
      <c r="H34" s="22">
        <v>247437</v>
      </c>
      <c r="I34" s="22">
        <v>217364</v>
      </c>
      <c r="J34" s="22">
        <v>685748</v>
      </c>
      <c r="K34" s="22">
        <v>225140</v>
      </c>
      <c r="L34" s="22">
        <v>291951</v>
      </c>
      <c r="M34" s="22">
        <v>217227</v>
      </c>
      <c r="N34" s="22">
        <v>734318</v>
      </c>
      <c r="O34" s="22"/>
      <c r="P34" s="22"/>
      <c r="Q34" s="22"/>
      <c r="R34" s="22"/>
      <c r="S34" s="22"/>
      <c r="T34" s="22"/>
      <c r="U34" s="22"/>
      <c r="V34" s="22"/>
      <c r="W34" s="22">
        <v>1420066</v>
      </c>
      <c r="X34" s="22">
        <v>1436214</v>
      </c>
      <c r="Y34" s="22">
        <v>-16148</v>
      </c>
      <c r="Z34" s="23">
        <v>-1.1243449792301148</v>
      </c>
      <c r="AA34" s="20">
        <v>2872415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-551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1289647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5473614</v>
      </c>
      <c r="D41" s="20"/>
      <c r="E41" s="21">
        <v>3405300</v>
      </c>
      <c r="F41" s="22">
        <v>3405300</v>
      </c>
      <c r="G41" s="22">
        <v>363189</v>
      </c>
      <c r="H41" s="22">
        <v>554854</v>
      </c>
      <c r="I41" s="22">
        <v>678658</v>
      </c>
      <c r="J41" s="22">
        <v>1596701</v>
      </c>
      <c r="K41" s="22">
        <v>700849</v>
      </c>
      <c r="L41" s="22">
        <v>551647</v>
      </c>
      <c r="M41" s="22">
        <v>423887</v>
      </c>
      <c r="N41" s="22">
        <v>1676383</v>
      </c>
      <c r="O41" s="22"/>
      <c r="P41" s="22"/>
      <c r="Q41" s="22"/>
      <c r="R41" s="22"/>
      <c r="S41" s="22"/>
      <c r="T41" s="22"/>
      <c r="U41" s="22"/>
      <c r="V41" s="22"/>
      <c r="W41" s="22">
        <v>3273084</v>
      </c>
      <c r="X41" s="22">
        <v>1702650</v>
      </c>
      <c r="Y41" s="22">
        <v>1570434</v>
      </c>
      <c r="Z41" s="23">
        <v>92.234692978592193</v>
      </c>
      <c r="AA41" s="20">
        <v>3405300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9393317</v>
      </c>
      <c r="D47" s="29">
        <f t="shared" ref="D47:Y47" si="1">SUM(D34:D46)</f>
        <v>0</v>
      </c>
      <c r="E47" s="30">
        <f t="shared" si="1"/>
        <v>6277715</v>
      </c>
      <c r="F47" s="31">
        <f t="shared" si="1"/>
        <v>6277715</v>
      </c>
      <c r="G47" s="31">
        <f t="shared" si="1"/>
        <v>584136</v>
      </c>
      <c r="H47" s="31">
        <f t="shared" si="1"/>
        <v>802291</v>
      </c>
      <c r="I47" s="31">
        <f t="shared" si="1"/>
        <v>896022</v>
      </c>
      <c r="J47" s="31">
        <f t="shared" si="1"/>
        <v>2282449</v>
      </c>
      <c r="K47" s="31">
        <f t="shared" si="1"/>
        <v>925989</v>
      </c>
      <c r="L47" s="31">
        <f t="shared" si="1"/>
        <v>843598</v>
      </c>
      <c r="M47" s="31">
        <f t="shared" si="1"/>
        <v>641114</v>
      </c>
      <c r="N47" s="31">
        <f t="shared" si="1"/>
        <v>2410701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4693150</v>
      </c>
      <c r="X47" s="31">
        <f t="shared" si="1"/>
        <v>3138864</v>
      </c>
      <c r="Y47" s="31">
        <f t="shared" si="1"/>
        <v>1554286</v>
      </c>
      <c r="Z47" s="32">
        <f>+IF(X47&lt;&gt;0,+(Y47/X47)*100,0)</f>
        <v>49.517468740283107</v>
      </c>
      <c r="AA47" s="29">
        <f>SUM(AA34:AA46)</f>
        <v>6277715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19220298</v>
      </c>
      <c r="D48" s="39">
        <f t="shared" si="2"/>
        <v>0</v>
      </c>
      <c r="E48" s="40">
        <f t="shared" si="2"/>
        <v>19932785</v>
      </c>
      <c r="F48" s="41">
        <f t="shared" si="2"/>
        <v>19932785</v>
      </c>
      <c r="G48" s="41">
        <f t="shared" si="2"/>
        <v>879309</v>
      </c>
      <c r="H48" s="41">
        <f t="shared" si="2"/>
        <v>660248</v>
      </c>
      <c r="I48" s="41">
        <f t="shared" si="2"/>
        <v>564547</v>
      </c>
      <c r="J48" s="41">
        <f t="shared" si="2"/>
        <v>2104104</v>
      </c>
      <c r="K48" s="41">
        <f t="shared" si="2"/>
        <v>526890</v>
      </c>
      <c r="L48" s="41">
        <f t="shared" si="2"/>
        <v>607981</v>
      </c>
      <c r="M48" s="41">
        <f t="shared" si="2"/>
        <v>809402</v>
      </c>
      <c r="N48" s="41">
        <f t="shared" si="2"/>
        <v>1944273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4048377</v>
      </c>
      <c r="X48" s="41">
        <f t="shared" si="2"/>
        <v>9966390</v>
      </c>
      <c r="Y48" s="41">
        <f t="shared" si="2"/>
        <v>-5918013</v>
      </c>
      <c r="Z48" s="42">
        <f>+IF(X48&lt;&gt;0,+(Y48/X48)*100,0)</f>
        <v>-59.379705189140694</v>
      </c>
      <c r="AA48" s="39">
        <f>+AA32-AA47</f>
        <v>19932785</v>
      </c>
    </row>
    <row r="49" spans="1:27" ht="25.5" x14ac:dyDescent="0.25">
      <c r="A49" s="43" t="s">
        <v>74</v>
      </c>
      <c r="B49" s="15" t="s">
        <v>32</v>
      </c>
      <c r="C49" s="20">
        <v>27968706</v>
      </c>
      <c r="D49" s="20"/>
      <c r="E49" s="21"/>
      <c r="F49" s="22"/>
      <c r="G49" s="22"/>
      <c r="H49" s="22"/>
      <c r="I49" s="22">
        <v>14511199</v>
      </c>
      <c r="J49" s="22">
        <v>14511199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14511199</v>
      </c>
      <c r="X49" s="22"/>
      <c r="Y49" s="22">
        <v>14511199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47189004</v>
      </c>
      <c r="D51" s="48">
        <f t="shared" si="3"/>
        <v>0</v>
      </c>
      <c r="E51" s="49">
        <f t="shared" si="3"/>
        <v>19932785</v>
      </c>
      <c r="F51" s="50">
        <f t="shared" si="3"/>
        <v>19932785</v>
      </c>
      <c r="G51" s="50">
        <f t="shared" si="3"/>
        <v>879309</v>
      </c>
      <c r="H51" s="50">
        <f t="shared" si="3"/>
        <v>660248</v>
      </c>
      <c r="I51" s="50">
        <f t="shared" si="3"/>
        <v>15075746</v>
      </c>
      <c r="J51" s="50">
        <f t="shared" si="3"/>
        <v>16615303</v>
      </c>
      <c r="K51" s="50">
        <f t="shared" si="3"/>
        <v>526890</v>
      </c>
      <c r="L51" s="50">
        <f t="shared" si="3"/>
        <v>607981</v>
      </c>
      <c r="M51" s="50">
        <f t="shared" si="3"/>
        <v>809402</v>
      </c>
      <c r="N51" s="50">
        <f t="shared" si="3"/>
        <v>1944273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18559576</v>
      </c>
      <c r="X51" s="50">
        <f t="shared" si="3"/>
        <v>9966390</v>
      </c>
      <c r="Y51" s="50">
        <f t="shared" si="3"/>
        <v>8593186</v>
      </c>
      <c r="Z51" s="51">
        <f>+IF(X51&lt;&gt;0,+(Y51/X51)*100,0)</f>
        <v>86.221650968906488</v>
      </c>
      <c r="AA51" s="48">
        <f>SUM(AA48:AA50)</f>
        <v>19932785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47189004</v>
      </c>
      <c r="D53" s="54">
        <f>+D51-D52</f>
        <v>0</v>
      </c>
      <c r="E53" s="55">
        <f t="shared" si="4"/>
        <v>19932785</v>
      </c>
      <c r="F53" s="56">
        <f t="shared" si="4"/>
        <v>19932785</v>
      </c>
      <c r="G53" s="56">
        <f t="shared" si="4"/>
        <v>879309</v>
      </c>
      <c r="H53" s="56">
        <f t="shared" si="4"/>
        <v>660248</v>
      </c>
      <c r="I53" s="56">
        <f t="shared" si="4"/>
        <v>15075746</v>
      </c>
      <c r="J53" s="56">
        <f t="shared" si="4"/>
        <v>16615303</v>
      </c>
      <c r="K53" s="56">
        <f t="shared" si="4"/>
        <v>526890</v>
      </c>
      <c r="L53" s="56">
        <f t="shared" si="4"/>
        <v>607981</v>
      </c>
      <c r="M53" s="56">
        <f t="shared" si="4"/>
        <v>809402</v>
      </c>
      <c r="N53" s="56">
        <f t="shared" si="4"/>
        <v>1944273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18559576</v>
      </c>
      <c r="X53" s="56">
        <f t="shared" si="4"/>
        <v>9966390</v>
      </c>
      <c r="Y53" s="56">
        <f t="shared" si="4"/>
        <v>8593186</v>
      </c>
      <c r="Z53" s="57">
        <f>+IF(X53&lt;&gt;0,+(Y53/X53)*100,0)</f>
        <v>86.221650968906488</v>
      </c>
      <c r="AA53" s="54">
        <f>+AA51-AA52</f>
        <v>19932785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47189004</v>
      </c>
      <c r="D56" s="48">
        <f>SUM(D53:D55)</f>
        <v>0</v>
      </c>
      <c r="E56" s="49">
        <f t="shared" si="5"/>
        <v>19932785</v>
      </c>
      <c r="F56" s="50">
        <f t="shared" si="5"/>
        <v>19932785</v>
      </c>
      <c r="G56" s="50">
        <f t="shared" si="5"/>
        <v>879309</v>
      </c>
      <c r="H56" s="50">
        <f t="shared" si="5"/>
        <v>660248</v>
      </c>
      <c r="I56" s="50">
        <f t="shared" si="5"/>
        <v>15075746</v>
      </c>
      <c r="J56" s="50">
        <f t="shared" si="5"/>
        <v>16615303</v>
      </c>
      <c r="K56" s="50">
        <f t="shared" si="5"/>
        <v>526890</v>
      </c>
      <c r="L56" s="50">
        <f t="shared" si="5"/>
        <v>607981</v>
      </c>
      <c r="M56" s="50">
        <f t="shared" si="5"/>
        <v>809402</v>
      </c>
      <c r="N56" s="50">
        <f t="shared" si="5"/>
        <v>1944273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18559576</v>
      </c>
      <c r="X56" s="50">
        <f t="shared" si="5"/>
        <v>9966390</v>
      </c>
      <c r="Y56" s="50">
        <f t="shared" si="5"/>
        <v>8593186</v>
      </c>
      <c r="Z56" s="51">
        <f>+IF(X56&lt;&gt;0,+(Y56/X56)*100,0)</f>
        <v>86.221650968906488</v>
      </c>
      <c r="AA56" s="48">
        <f>SUM(AA53:AA55)</f>
        <v>19932785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47189004</v>
      </c>
      <c r="D59" s="65">
        <f>SUM(D56:D58)</f>
        <v>0</v>
      </c>
      <c r="E59" s="66">
        <f t="shared" si="6"/>
        <v>19932785</v>
      </c>
      <c r="F59" s="67">
        <f t="shared" si="6"/>
        <v>19932785</v>
      </c>
      <c r="G59" s="67">
        <f t="shared" si="6"/>
        <v>879309</v>
      </c>
      <c r="H59" s="67">
        <f t="shared" si="6"/>
        <v>660248</v>
      </c>
      <c r="I59" s="67">
        <f t="shared" si="6"/>
        <v>15075746</v>
      </c>
      <c r="J59" s="67">
        <f t="shared" si="6"/>
        <v>16615303</v>
      </c>
      <c r="K59" s="67">
        <f t="shared" si="6"/>
        <v>526890</v>
      </c>
      <c r="L59" s="67">
        <f t="shared" si="6"/>
        <v>607981</v>
      </c>
      <c r="M59" s="67">
        <f t="shared" si="6"/>
        <v>809402</v>
      </c>
      <c r="N59" s="67">
        <f t="shared" si="6"/>
        <v>1944273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18559576</v>
      </c>
      <c r="X59" s="67">
        <f t="shared" si="6"/>
        <v>9966390</v>
      </c>
      <c r="Y59" s="67">
        <f t="shared" si="6"/>
        <v>8593186</v>
      </c>
      <c r="Z59" s="68">
        <f>+IF(X59&lt;&gt;0,+(Y59/X59)*100,0)</f>
        <v>86.221650968906488</v>
      </c>
      <c r="AA59" s="65">
        <f>SUM(AA56:AA58)</f>
        <v>19932785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141372936</v>
      </c>
      <c r="D8" s="20"/>
      <c r="E8" s="21">
        <v>162318990</v>
      </c>
      <c r="F8" s="22">
        <v>162318990</v>
      </c>
      <c r="G8" s="22">
        <v>12565442</v>
      </c>
      <c r="H8" s="22">
        <v>12048787</v>
      </c>
      <c r="I8" s="22">
        <v>12079517</v>
      </c>
      <c r="J8" s="22">
        <v>36693746</v>
      </c>
      <c r="K8" s="22">
        <v>11929411</v>
      </c>
      <c r="L8" s="22">
        <v>12162145</v>
      </c>
      <c r="M8" s="22">
        <v>12146807</v>
      </c>
      <c r="N8" s="22">
        <v>36238363</v>
      </c>
      <c r="O8" s="22"/>
      <c r="P8" s="22"/>
      <c r="Q8" s="22"/>
      <c r="R8" s="22"/>
      <c r="S8" s="22"/>
      <c r="T8" s="22"/>
      <c r="U8" s="22"/>
      <c r="V8" s="22"/>
      <c r="W8" s="22">
        <v>72932109</v>
      </c>
      <c r="X8" s="22">
        <v>81159486</v>
      </c>
      <c r="Y8" s="22">
        <v>-8227377</v>
      </c>
      <c r="Z8" s="23">
        <v>-10.137295595982458</v>
      </c>
      <c r="AA8" s="20">
        <v>162318990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3694769</v>
      </c>
      <c r="D13" s="20"/>
      <c r="E13" s="21">
        <v>3429416</v>
      </c>
      <c r="F13" s="22">
        <v>3429416</v>
      </c>
      <c r="G13" s="22">
        <v>319005</v>
      </c>
      <c r="H13" s="22">
        <v>310404</v>
      </c>
      <c r="I13" s="22">
        <v>320596</v>
      </c>
      <c r="J13" s="22">
        <v>950005</v>
      </c>
      <c r="K13" s="22">
        <v>314607</v>
      </c>
      <c r="L13" s="22">
        <v>326695</v>
      </c>
      <c r="M13" s="22">
        <v>311048</v>
      </c>
      <c r="N13" s="22">
        <v>952350</v>
      </c>
      <c r="O13" s="22"/>
      <c r="P13" s="22"/>
      <c r="Q13" s="22"/>
      <c r="R13" s="22"/>
      <c r="S13" s="22"/>
      <c r="T13" s="22"/>
      <c r="U13" s="22"/>
      <c r="V13" s="22"/>
      <c r="W13" s="22">
        <v>1902355</v>
      </c>
      <c r="X13" s="22">
        <v>1714698</v>
      </c>
      <c r="Y13" s="22">
        <v>187657</v>
      </c>
      <c r="Z13" s="23">
        <v>10.944026295009383</v>
      </c>
      <c r="AA13" s="20">
        <v>3429416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145067705</v>
      </c>
      <c r="D32" s="29">
        <f t="shared" ref="D32:Y32" si="0">SUM(D6:D31)</f>
        <v>0</v>
      </c>
      <c r="E32" s="30">
        <f t="shared" si="0"/>
        <v>165748406</v>
      </c>
      <c r="F32" s="31">
        <f t="shared" si="0"/>
        <v>165748406</v>
      </c>
      <c r="G32" s="31">
        <f t="shared" si="0"/>
        <v>12884447</v>
      </c>
      <c r="H32" s="31">
        <f t="shared" si="0"/>
        <v>12359191</v>
      </c>
      <c r="I32" s="31">
        <f t="shared" si="0"/>
        <v>12400113</v>
      </c>
      <c r="J32" s="31">
        <f t="shared" si="0"/>
        <v>37643751</v>
      </c>
      <c r="K32" s="31">
        <f t="shared" si="0"/>
        <v>12244018</v>
      </c>
      <c r="L32" s="31">
        <f t="shared" si="0"/>
        <v>12488840</v>
      </c>
      <c r="M32" s="31">
        <f t="shared" si="0"/>
        <v>12457855</v>
      </c>
      <c r="N32" s="31">
        <f t="shared" si="0"/>
        <v>37190713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74834464</v>
      </c>
      <c r="X32" s="31">
        <f t="shared" si="0"/>
        <v>82874184</v>
      </c>
      <c r="Y32" s="31">
        <f t="shared" si="0"/>
        <v>-8039720</v>
      </c>
      <c r="Z32" s="32">
        <f>+IF(X32&lt;&gt;0,+(Y32/X32)*100,0)</f>
        <v>-9.7011151265151518</v>
      </c>
      <c r="AA32" s="29">
        <f>SUM(AA6:AA31)</f>
        <v>165748406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51018114</v>
      </c>
      <c r="D34" s="20"/>
      <c r="E34" s="21">
        <v>48686942</v>
      </c>
      <c r="F34" s="22">
        <v>48686942</v>
      </c>
      <c r="G34" s="22">
        <v>4091582</v>
      </c>
      <c r="H34" s="22">
        <v>4367642</v>
      </c>
      <c r="I34" s="22">
        <v>4201130</v>
      </c>
      <c r="J34" s="22">
        <v>12660354</v>
      </c>
      <c r="K34" s="22">
        <v>4430842</v>
      </c>
      <c r="L34" s="22">
        <v>4399882</v>
      </c>
      <c r="M34" s="22">
        <v>4179153</v>
      </c>
      <c r="N34" s="22">
        <v>13009877</v>
      </c>
      <c r="O34" s="22"/>
      <c r="P34" s="22"/>
      <c r="Q34" s="22"/>
      <c r="R34" s="22"/>
      <c r="S34" s="22"/>
      <c r="T34" s="22"/>
      <c r="U34" s="22"/>
      <c r="V34" s="22"/>
      <c r="W34" s="22">
        <v>25670231</v>
      </c>
      <c r="X34" s="22">
        <v>24343560</v>
      </c>
      <c r="Y34" s="22">
        <v>1326671</v>
      </c>
      <c r="Z34" s="23">
        <v>5.4497822011242398</v>
      </c>
      <c r="AA34" s="20">
        <v>48686942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11751842</v>
      </c>
      <c r="D37" s="20"/>
      <c r="E37" s="21">
        <v>32842991</v>
      </c>
      <c r="F37" s="22">
        <v>32842991</v>
      </c>
      <c r="G37" s="22">
        <v>18064</v>
      </c>
      <c r="H37" s="22">
        <v>566074</v>
      </c>
      <c r="I37" s="22">
        <v>1268668</v>
      </c>
      <c r="J37" s="22">
        <v>1852806</v>
      </c>
      <c r="K37" s="22">
        <v>883293</v>
      </c>
      <c r="L37" s="22">
        <v>922505</v>
      </c>
      <c r="M37" s="22">
        <v>1942337</v>
      </c>
      <c r="N37" s="22">
        <v>3748135</v>
      </c>
      <c r="O37" s="22"/>
      <c r="P37" s="22"/>
      <c r="Q37" s="22"/>
      <c r="R37" s="22"/>
      <c r="S37" s="22"/>
      <c r="T37" s="22"/>
      <c r="U37" s="22"/>
      <c r="V37" s="22"/>
      <c r="W37" s="22">
        <v>5600941</v>
      </c>
      <c r="X37" s="22">
        <v>16421544</v>
      </c>
      <c r="Y37" s="22">
        <v>-10820603</v>
      </c>
      <c r="Z37" s="23">
        <v>-65.892726043300186</v>
      </c>
      <c r="AA37" s="20">
        <v>32842991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56173972</v>
      </c>
      <c r="F38" s="22">
        <v>56173972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28086990</v>
      </c>
      <c r="Y38" s="22">
        <v>-28086990</v>
      </c>
      <c r="Z38" s="23">
        <v>-100</v>
      </c>
      <c r="AA38" s="20">
        <v>56173972</v>
      </c>
    </row>
    <row r="39" spans="1:27" ht="13.5" x14ac:dyDescent="0.25">
      <c r="A39" s="19" t="s">
        <v>65</v>
      </c>
      <c r="B39" s="15" t="s">
        <v>32</v>
      </c>
      <c r="C39" s="20">
        <v>48712350</v>
      </c>
      <c r="D39" s="20"/>
      <c r="E39" s="21">
        <v>73507611</v>
      </c>
      <c r="F39" s="22">
        <v>73507611</v>
      </c>
      <c r="G39" s="22"/>
      <c r="H39" s="22"/>
      <c r="I39" s="22">
        <v>19561928</v>
      </c>
      <c r="J39" s="22">
        <v>19561928</v>
      </c>
      <c r="K39" s="22">
        <v>6520643</v>
      </c>
      <c r="L39" s="22"/>
      <c r="M39" s="22">
        <v>13349225</v>
      </c>
      <c r="N39" s="22">
        <v>19869868</v>
      </c>
      <c r="O39" s="22"/>
      <c r="P39" s="22"/>
      <c r="Q39" s="22"/>
      <c r="R39" s="22"/>
      <c r="S39" s="22"/>
      <c r="T39" s="22"/>
      <c r="U39" s="22"/>
      <c r="V39" s="22"/>
      <c r="W39" s="22">
        <v>39431796</v>
      </c>
      <c r="X39" s="22">
        <v>36753810</v>
      </c>
      <c r="Y39" s="22">
        <v>2677986</v>
      </c>
      <c r="Z39" s="23">
        <v>7.2862813406283591</v>
      </c>
      <c r="AA39" s="20">
        <v>73507611</v>
      </c>
    </row>
    <row r="40" spans="1:27" ht="13.5" x14ac:dyDescent="0.25">
      <c r="A40" s="19" t="s">
        <v>40</v>
      </c>
      <c r="B40" s="15" t="s">
        <v>32</v>
      </c>
      <c r="C40" s="20">
        <v>32740923</v>
      </c>
      <c r="D40" s="20"/>
      <c r="E40" s="21">
        <v>125571</v>
      </c>
      <c r="F40" s="22">
        <v>125571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62790</v>
      </c>
      <c r="Y40" s="22">
        <v>-62790</v>
      </c>
      <c r="Z40" s="23">
        <v>-100</v>
      </c>
      <c r="AA40" s="20">
        <v>125571</v>
      </c>
    </row>
    <row r="41" spans="1:27" ht="13.5" x14ac:dyDescent="0.25">
      <c r="A41" s="19" t="s">
        <v>66</v>
      </c>
      <c r="B41" s="15" t="s">
        <v>32</v>
      </c>
      <c r="C41" s="20">
        <v>4053450</v>
      </c>
      <c r="D41" s="20"/>
      <c r="E41" s="21">
        <v>17634495</v>
      </c>
      <c r="F41" s="22">
        <v>17634495</v>
      </c>
      <c r="G41" s="22"/>
      <c r="H41" s="22">
        <v>3106338</v>
      </c>
      <c r="I41" s="22"/>
      <c r="J41" s="22">
        <v>3106338</v>
      </c>
      <c r="K41" s="22">
        <v>740439</v>
      </c>
      <c r="L41" s="22">
        <v>219275</v>
      </c>
      <c r="M41" s="22">
        <v>1229045</v>
      </c>
      <c r="N41" s="22">
        <v>2188759</v>
      </c>
      <c r="O41" s="22"/>
      <c r="P41" s="22"/>
      <c r="Q41" s="22"/>
      <c r="R41" s="22"/>
      <c r="S41" s="22"/>
      <c r="T41" s="22"/>
      <c r="U41" s="22"/>
      <c r="V41" s="22"/>
      <c r="W41" s="22">
        <v>5295097</v>
      </c>
      <c r="X41" s="22">
        <v>8817282</v>
      </c>
      <c r="Y41" s="22">
        <v>-3522185</v>
      </c>
      <c r="Z41" s="23">
        <v>-39.946380301775534</v>
      </c>
      <c r="AA41" s="20">
        <v>17634495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56556010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14338912</v>
      </c>
      <c r="D44" s="20"/>
      <c r="E44" s="21">
        <v>4829742</v>
      </c>
      <c r="F44" s="22">
        <v>4829742</v>
      </c>
      <c r="G44" s="22">
        <v>148036</v>
      </c>
      <c r="H44" s="22">
        <v>160540</v>
      </c>
      <c r="I44" s="22">
        <v>133747</v>
      </c>
      <c r="J44" s="22">
        <v>442323</v>
      </c>
      <c r="K44" s="22">
        <v>320666</v>
      </c>
      <c r="L44" s="22">
        <v>169983</v>
      </c>
      <c r="M44" s="22">
        <v>60812</v>
      </c>
      <c r="N44" s="22">
        <v>551461</v>
      </c>
      <c r="O44" s="22"/>
      <c r="P44" s="22"/>
      <c r="Q44" s="22"/>
      <c r="R44" s="22"/>
      <c r="S44" s="22"/>
      <c r="T44" s="22"/>
      <c r="U44" s="22"/>
      <c r="V44" s="22"/>
      <c r="W44" s="22">
        <v>993784</v>
      </c>
      <c r="X44" s="22">
        <v>2414940</v>
      </c>
      <c r="Y44" s="22">
        <v>-1421156</v>
      </c>
      <c r="Z44" s="23">
        <v>-58.848501412043362</v>
      </c>
      <c r="AA44" s="20">
        <v>4829742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219171601</v>
      </c>
      <c r="D47" s="29">
        <f t="shared" ref="D47:Y47" si="1">SUM(D34:D46)</f>
        <v>0</v>
      </c>
      <c r="E47" s="30">
        <f t="shared" si="1"/>
        <v>233801324</v>
      </c>
      <c r="F47" s="31">
        <f t="shared" si="1"/>
        <v>233801324</v>
      </c>
      <c r="G47" s="31">
        <f t="shared" si="1"/>
        <v>4257682</v>
      </c>
      <c r="H47" s="31">
        <f t="shared" si="1"/>
        <v>8200594</v>
      </c>
      <c r="I47" s="31">
        <f t="shared" si="1"/>
        <v>25165473</v>
      </c>
      <c r="J47" s="31">
        <f t="shared" si="1"/>
        <v>37623749</v>
      </c>
      <c r="K47" s="31">
        <f t="shared" si="1"/>
        <v>12895883</v>
      </c>
      <c r="L47" s="31">
        <f t="shared" si="1"/>
        <v>5711645</v>
      </c>
      <c r="M47" s="31">
        <f t="shared" si="1"/>
        <v>20760572</v>
      </c>
      <c r="N47" s="31">
        <f t="shared" si="1"/>
        <v>39368100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76991849</v>
      </c>
      <c r="X47" s="31">
        <f t="shared" si="1"/>
        <v>116900916</v>
      </c>
      <c r="Y47" s="31">
        <f t="shared" si="1"/>
        <v>-39909067</v>
      </c>
      <c r="Z47" s="32">
        <f>+IF(X47&lt;&gt;0,+(Y47/X47)*100,0)</f>
        <v>-34.139225222153094</v>
      </c>
      <c r="AA47" s="29">
        <f>SUM(AA34:AA46)</f>
        <v>233801324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-74103896</v>
      </c>
      <c r="D48" s="39">
        <f t="shared" si="2"/>
        <v>0</v>
      </c>
      <c r="E48" s="40">
        <f t="shared" si="2"/>
        <v>-68052918</v>
      </c>
      <c r="F48" s="41">
        <f t="shared" si="2"/>
        <v>-68052918</v>
      </c>
      <c r="G48" s="41">
        <f t="shared" si="2"/>
        <v>8626765</v>
      </c>
      <c r="H48" s="41">
        <f t="shared" si="2"/>
        <v>4158597</v>
      </c>
      <c r="I48" s="41">
        <f t="shared" si="2"/>
        <v>-12765360</v>
      </c>
      <c r="J48" s="41">
        <f t="shared" si="2"/>
        <v>20002</v>
      </c>
      <c r="K48" s="41">
        <f t="shared" si="2"/>
        <v>-651865</v>
      </c>
      <c r="L48" s="41">
        <f t="shared" si="2"/>
        <v>6777195</v>
      </c>
      <c r="M48" s="41">
        <f t="shared" si="2"/>
        <v>-8302717</v>
      </c>
      <c r="N48" s="41">
        <f t="shared" si="2"/>
        <v>-2177387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-2157385</v>
      </c>
      <c r="X48" s="41">
        <f t="shared" si="2"/>
        <v>-34026732</v>
      </c>
      <c r="Y48" s="41">
        <f t="shared" si="2"/>
        <v>31869347</v>
      </c>
      <c r="Z48" s="42">
        <f>+IF(X48&lt;&gt;0,+(Y48/X48)*100,0)</f>
        <v>-93.659734940164114</v>
      </c>
      <c r="AA48" s="39">
        <f>+AA32-AA47</f>
        <v>-68052918</v>
      </c>
    </row>
    <row r="49" spans="1:27" ht="25.5" x14ac:dyDescent="0.25">
      <c r="A49" s="43" t="s">
        <v>74</v>
      </c>
      <c r="B49" s="15" t="s">
        <v>32</v>
      </c>
      <c r="C49" s="20">
        <v>10368757</v>
      </c>
      <c r="D49" s="20"/>
      <c r="E49" s="21">
        <v>76564620</v>
      </c>
      <c r="F49" s="22">
        <v>76564620</v>
      </c>
      <c r="G49" s="22"/>
      <c r="H49" s="22"/>
      <c r="I49" s="22"/>
      <c r="J49" s="22"/>
      <c r="K49" s="22">
        <v>1541416</v>
      </c>
      <c r="L49" s="22">
        <v>1704454</v>
      </c>
      <c r="M49" s="22"/>
      <c r="N49" s="22">
        <v>3245870</v>
      </c>
      <c r="O49" s="22"/>
      <c r="P49" s="22"/>
      <c r="Q49" s="22"/>
      <c r="R49" s="22"/>
      <c r="S49" s="22"/>
      <c r="T49" s="22"/>
      <c r="U49" s="22"/>
      <c r="V49" s="22"/>
      <c r="W49" s="22">
        <v>3245870</v>
      </c>
      <c r="X49" s="22">
        <v>38282304</v>
      </c>
      <c r="Y49" s="22">
        <v>-35036434</v>
      </c>
      <c r="Z49" s="23">
        <v>-91.52122609966213</v>
      </c>
      <c r="AA49" s="20">
        <v>76564620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-63735139</v>
      </c>
      <c r="D51" s="48">
        <f t="shared" si="3"/>
        <v>0</v>
      </c>
      <c r="E51" s="49">
        <f t="shared" si="3"/>
        <v>8511702</v>
      </c>
      <c r="F51" s="50">
        <f t="shared" si="3"/>
        <v>8511702</v>
      </c>
      <c r="G51" s="50">
        <f t="shared" si="3"/>
        <v>8626765</v>
      </c>
      <c r="H51" s="50">
        <f t="shared" si="3"/>
        <v>4158597</v>
      </c>
      <c r="I51" s="50">
        <f t="shared" si="3"/>
        <v>-12765360</v>
      </c>
      <c r="J51" s="50">
        <f t="shared" si="3"/>
        <v>20002</v>
      </c>
      <c r="K51" s="50">
        <f t="shared" si="3"/>
        <v>889551</v>
      </c>
      <c r="L51" s="50">
        <f t="shared" si="3"/>
        <v>8481649</v>
      </c>
      <c r="M51" s="50">
        <f t="shared" si="3"/>
        <v>-8302717</v>
      </c>
      <c r="N51" s="50">
        <f t="shared" si="3"/>
        <v>1068483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1088485</v>
      </c>
      <c r="X51" s="50">
        <f t="shared" si="3"/>
        <v>4255572</v>
      </c>
      <c r="Y51" s="50">
        <f t="shared" si="3"/>
        <v>-3167087</v>
      </c>
      <c r="Z51" s="51">
        <f>+IF(X51&lt;&gt;0,+(Y51/X51)*100,0)</f>
        <v>-74.422122337490705</v>
      </c>
      <c r="AA51" s="48">
        <f>SUM(AA48:AA50)</f>
        <v>8511702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-63735139</v>
      </c>
      <c r="D53" s="54">
        <f>+D51-D52</f>
        <v>0</v>
      </c>
      <c r="E53" s="55">
        <f t="shared" si="4"/>
        <v>8511702</v>
      </c>
      <c r="F53" s="56">
        <f t="shared" si="4"/>
        <v>8511702</v>
      </c>
      <c r="G53" s="56">
        <f t="shared" si="4"/>
        <v>8626765</v>
      </c>
      <c r="H53" s="56">
        <f t="shared" si="4"/>
        <v>4158597</v>
      </c>
      <c r="I53" s="56">
        <f t="shared" si="4"/>
        <v>-12765360</v>
      </c>
      <c r="J53" s="56">
        <f t="shared" si="4"/>
        <v>20002</v>
      </c>
      <c r="K53" s="56">
        <f t="shared" si="4"/>
        <v>889551</v>
      </c>
      <c r="L53" s="56">
        <f t="shared" si="4"/>
        <v>8481649</v>
      </c>
      <c r="M53" s="56">
        <f t="shared" si="4"/>
        <v>-8302717</v>
      </c>
      <c r="N53" s="56">
        <f t="shared" si="4"/>
        <v>1068483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1088485</v>
      </c>
      <c r="X53" s="56">
        <f t="shared" si="4"/>
        <v>4255572</v>
      </c>
      <c r="Y53" s="56">
        <f t="shared" si="4"/>
        <v>-3167087</v>
      </c>
      <c r="Z53" s="57">
        <f>+IF(X53&lt;&gt;0,+(Y53/X53)*100,0)</f>
        <v>-74.422122337490705</v>
      </c>
      <c r="AA53" s="54">
        <f>+AA51-AA52</f>
        <v>8511702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-63735139</v>
      </c>
      <c r="D56" s="48">
        <f>SUM(D53:D55)</f>
        <v>0</v>
      </c>
      <c r="E56" s="49">
        <f t="shared" si="5"/>
        <v>8511702</v>
      </c>
      <c r="F56" s="50">
        <f t="shared" si="5"/>
        <v>8511702</v>
      </c>
      <c r="G56" s="50">
        <f t="shared" si="5"/>
        <v>8626765</v>
      </c>
      <c r="H56" s="50">
        <f t="shared" si="5"/>
        <v>4158597</v>
      </c>
      <c r="I56" s="50">
        <f t="shared" si="5"/>
        <v>-12765360</v>
      </c>
      <c r="J56" s="50">
        <f t="shared" si="5"/>
        <v>20002</v>
      </c>
      <c r="K56" s="50">
        <f t="shared" si="5"/>
        <v>889551</v>
      </c>
      <c r="L56" s="50">
        <f t="shared" si="5"/>
        <v>8481649</v>
      </c>
      <c r="M56" s="50">
        <f t="shared" si="5"/>
        <v>-8302717</v>
      </c>
      <c r="N56" s="50">
        <f t="shared" si="5"/>
        <v>1068483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1088485</v>
      </c>
      <c r="X56" s="50">
        <f t="shared" si="5"/>
        <v>4255572</v>
      </c>
      <c r="Y56" s="50">
        <f t="shared" si="5"/>
        <v>-3167087</v>
      </c>
      <c r="Z56" s="51">
        <f>+IF(X56&lt;&gt;0,+(Y56/X56)*100,0)</f>
        <v>-74.422122337490705</v>
      </c>
      <c r="AA56" s="48">
        <f>SUM(AA53:AA55)</f>
        <v>8511702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-63735139</v>
      </c>
      <c r="D59" s="65">
        <f>SUM(D56:D58)</f>
        <v>0</v>
      </c>
      <c r="E59" s="66">
        <f t="shared" si="6"/>
        <v>8511702</v>
      </c>
      <c r="F59" s="67">
        <f t="shared" si="6"/>
        <v>8511702</v>
      </c>
      <c r="G59" s="67">
        <f t="shared" si="6"/>
        <v>8626765</v>
      </c>
      <c r="H59" s="67">
        <f t="shared" si="6"/>
        <v>4158597</v>
      </c>
      <c r="I59" s="67">
        <f t="shared" si="6"/>
        <v>-12765360</v>
      </c>
      <c r="J59" s="67">
        <f t="shared" si="6"/>
        <v>20002</v>
      </c>
      <c r="K59" s="67">
        <f t="shared" si="6"/>
        <v>889551</v>
      </c>
      <c r="L59" s="67">
        <f t="shared" si="6"/>
        <v>8481649</v>
      </c>
      <c r="M59" s="67">
        <f t="shared" si="6"/>
        <v>-8302717</v>
      </c>
      <c r="N59" s="67">
        <f t="shared" si="6"/>
        <v>1068483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1088485</v>
      </c>
      <c r="X59" s="67">
        <f t="shared" si="6"/>
        <v>4255572</v>
      </c>
      <c r="Y59" s="67">
        <f t="shared" si="6"/>
        <v>-3167087</v>
      </c>
      <c r="Z59" s="68">
        <f>+IF(X59&lt;&gt;0,+(Y59/X59)*100,0)</f>
        <v>-74.422122337490705</v>
      </c>
      <c r="AA59" s="65">
        <f>SUM(AA56:AA58)</f>
        <v>8511702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38226568</v>
      </c>
      <c r="D8" s="20"/>
      <c r="E8" s="21">
        <v>40041196</v>
      </c>
      <c r="F8" s="22">
        <v>40041196</v>
      </c>
      <c r="G8" s="22">
        <v>3468474</v>
      </c>
      <c r="H8" s="22">
        <v>3300685</v>
      </c>
      <c r="I8" s="22">
        <v>3385270</v>
      </c>
      <c r="J8" s="22">
        <v>10154429</v>
      </c>
      <c r="K8" s="22">
        <v>3382303</v>
      </c>
      <c r="L8" s="22">
        <v>3265943</v>
      </c>
      <c r="M8" s="22">
        <v>3110554</v>
      </c>
      <c r="N8" s="22">
        <v>9758800</v>
      </c>
      <c r="O8" s="22"/>
      <c r="P8" s="22"/>
      <c r="Q8" s="22"/>
      <c r="R8" s="22"/>
      <c r="S8" s="22"/>
      <c r="T8" s="22"/>
      <c r="U8" s="22"/>
      <c r="V8" s="22"/>
      <c r="W8" s="22">
        <v>19913229</v>
      </c>
      <c r="X8" s="22">
        <v>20020596</v>
      </c>
      <c r="Y8" s="22">
        <v>-107367</v>
      </c>
      <c r="Z8" s="23">
        <v>-0.53628273603842758</v>
      </c>
      <c r="AA8" s="20">
        <v>40041196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28511659</v>
      </c>
      <c r="D13" s="20"/>
      <c r="E13" s="21"/>
      <c r="F13" s="22"/>
      <c r="G13" s="22">
        <v>2896609</v>
      </c>
      <c r="H13" s="22">
        <v>2922657</v>
      </c>
      <c r="I13" s="22">
        <v>2952290</v>
      </c>
      <c r="J13" s="22">
        <v>8771556</v>
      </c>
      <c r="K13" s="22">
        <v>2980536</v>
      </c>
      <c r="L13" s="22">
        <v>3008219</v>
      </c>
      <c r="M13" s="22">
        <v>3037225</v>
      </c>
      <c r="N13" s="22">
        <v>9025980</v>
      </c>
      <c r="O13" s="22"/>
      <c r="P13" s="22"/>
      <c r="Q13" s="22"/>
      <c r="R13" s="22"/>
      <c r="S13" s="22"/>
      <c r="T13" s="22"/>
      <c r="U13" s="22"/>
      <c r="V13" s="22"/>
      <c r="W13" s="22">
        <v>17797536</v>
      </c>
      <c r="X13" s="22"/>
      <c r="Y13" s="22">
        <v>17797536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-18773007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47965220</v>
      </c>
      <c r="D32" s="29">
        <f t="shared" ref="D32:Y32" si="0">SUM(D6:D31)</f>
        <v>0</v>
      </c>
      <c r="E32" s="30">
        <f t="shared" si="0"/>
        <v>40041196</v>
      </c>
      <c r="F32" s="31">
        <f t="shared" si="0"/>
        <v>40041196</v>
      </c>
      <c r="G32" s="31">
        <f t="shared" si="0"/>
        <v>6365083</v>
      </c>
      <c r="H32" s="31">
        <f t="shared" si="0"/>
        <v>6223342</v>
      </c>
      <c r="I32" s="31">
        <f t="shared" si="0"/>
        <v>6337560</v>
      </c>
      <c r="J32" s="31">
        <f t="shared" si="0"/>
        <v>18925985</v>
      </c>
      <c r="K32" s="31">
        <f t="shared" si="0"/>
        <v>6362839</v>
      </c>
      <c r="L32" s="31">
        <f t="shared" si="0"/>
        <v>6274162</v>
      </c>
      <c r="M32" s="31">
        <f t="shared" si="0"/>
        <v>6147779</v>
      </c>
      <c r="N32" s="31">
        <f t="shared" si="0"/>
        <v>18784780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37710765</v>
      </c>
      <c r="X32" s="31">
        <f t="shared" si="0"/>
        <v>20020596</v>
      </c>
      <c r="Y32" s="31">
        <f t="shared" si="0"/>
        <v>17690169</v>
      </c>
      <c r="Z32" s="32">
        <f>+IF(X32&lt;&gt;0,+(Y32/X32)*100,0)</f>
        <v>88.35985202438529</v>
      </c>
      <c r="AA32" s="29">
        <f>SUM(AA6:AA31)</f>
        <v>40041196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8704794</v>
      </c>
      <c r="D34" s="20"/>
      <c r="E34" s="21">
        <v>10607727</v>
      </c>
      <c r="F34" s="22">
        <v>10607727</v>
      </c>
      <c r="G34" s="22">
        <v>735340</v>
      </c>
      <c r="H34" s="22">
        <v>735696</v>
      </c>
      <c r="I34" s="22">
        <v>796738</v>
      </c>
      <c r="J34" s="22">
        <v>2267774</v>
      </c>
      <c r="K34" s="22">
        <v>794349</v>
      </c>
      <c r="L34" s="22">
        <v>790656</v>
      </c>
      <c r="M34" s="22">
        <v>918957</v>
      </c>
      <c r="N34" s="22">
        <v>2503962</v>
      </c>
      <c r="O34" s="22"/>
      <c r="P34" s="22"/>
      <c r="Q34" s="22"/>
      <c r="R34" s="22"/>
      <c r="S34" s="22"/>
      <c r="T34" s="22"/>
      <c r="U34" s="22"/>
      <c r="V34" s="22"/>
      <c r="W34" s="22">
        <v>4771736</v>
      </c>
      <c r="X34" s="22">
        <v>5303892</v>
      </c>
      <c r="Y34" s="22">
        <v>-532156</v>
      </c>
      <c r="Z34" s="23">
        <v>-10.03331138718511</v>
      </c>
      <c r="AA34" s="20">
        <v>10607727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7210593</v>
      </c>
      <c r="D37" s="20"/>
      <c r="E37" s="21">
        <v>3250000</v>
      </c>
      <c r="F37" s="22">
        <v>3250000</v>
      </c>
      <c r="G37" s="22"/>
      <c r="H37" s="22"/>
      <c r="I37" s="22"/>
      <c r="J37" s="22"/>
      <c r="K37" s="22"/>
      <c r="L37" s="22">
        <v>396594</v>
      </c>
      <c r="M37" s="22">
        <v>304745</v>
      </c>
      <c r="N37" s="22">
        <v>701339</v>
      </c>
      <c r="O37" s="22"/>
      <c r="P37" s="22"/>
      <c r="Q37" s="22"/>
      <c r="R37" s="22"/>
      <c r="S37" s="22"/>
      <c r="T37" s="22"/>
      <c r="U37" s="22"/>
      <c r="V37" s="22"/>
      <c r="W37" s="22">
        <v>701339</v>
      </c>
      <c r="X37" s="22">
        <v>1625004</v>
      </c>
      <c r="Y37" s="22">
        <v>-923665</v>
      </c>
      <c r="Z37" s="23">
        <v>-56.840783161149147</v>
      </c>
      <c r="AA37" s="20">
        <v>3250000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95280</v>
      </c>
      <c r="D41" s="20"/>
      <c r="E41" s="21">
        <v>1</v>
      </c>
      <c r="F41" s="22">
        <v>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</v>
      </c>
      <c r="Y41" s="22">
        <v>-6</v>
      </c>
      <c r="Z41" s="23">
        <v>-100</v>
      </c>
      <c r="AA41" s="20">
        <v>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548948</v>
      </c>
      <c r="D44" s="20"/>
      <c r="E44" s="21">
        <v>100000</v>
      </c>
      <c r="F44" s="22">
        <v>100000</v>
      </c>
      <c r="G44" s="22">
        <v>9236</v>
      </c>
      <c r="H44" s="22">
        <v>9228</v>
      </c>
      <c r="I44" s="22">
        <v>9861</v>
      </c>
      <c r="J44" s="22">
        <v>28325</v>
      </c>
      <c r="K44" s="22">
        <v>9814</v>
      </c>
      <c r="L44" s="22">
        <v>9807</v>
      </c>
      <c r="M44" s="22">
        <v>11132</v>
      </c>
      <c r="N44" s="22">
        <v>30753</v>
      </c>
      <c r="O44" s="22"/>
      <c r="P44" s="22"/>
      <c r="Q44" s="22"/>
      <c r="R44" s="22"/>
      <c r="S44" s="22"/>
      <c r="T44" s="22"/>
      <c r="U44" s="22"/>
      <c r="V44" s="22"/>
      <c r="W44" s="22">
        <v>59078</v>
      </c>
      <c r="X44" s="22">
        <v>50004</v>
      </c>
      <c r="Y44" s="22">
        <v>9074</v>
      </c>
      <c r="Z44" s="23">
        <v>18.146548276137906</v>
      </c>
      <c r="AA44" s="20">
        <v>100000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16559615</v>
      </c>
      <c r="D47" s="29">
        <f t="shared" ref="D47:Y47" si="1">SUM(D34:D46)</f>
        <v>0</v>
      </c>
      <c r="E47" s="30">
        <f t="shared" si="1"/>
        <v>13957728</v>
      </c>
      <c r="F47" s="31">
        <f t="shared" si="1"/>
        <v>13957728</v>
      </c>
      <c r="G47" s="31">
        <f t="shared" si="1"/>
        <v>744576</v>
      </c>
      <c r="H47" s="31">
        <f t="shared" si="1"/>
        <v>744924</v>
      </c>
      <c r="I47" s="31">
        <f t="shared" si="1"/>
        <v>806599</v>
      </c>
      <c r="J47" s="31">
        <f t="shared" si="1"/>
        <v>2296099</v>
      </c>
      <c r="K47" s="31">
        <f t="shared" si="1"/>
        <v>804163</v>
      </c>
      <c r="L47" s="31">
        <f t="shared" si="1"/>
        <v>1197057</v>
      </c>
      <c r="M47" s="31">
        <f t="shared" si="1"/>
        <v>1234834</v>
      </c>
      <c r="N47" s="31">
        <f t="shared" si="1"/>
        <v>3236054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5532153</v>
      </c>
      <c r="X47" s="31">
        <f t="shared" si="1"/>
        <v>6978906</v>
      </c>
      <c r="Y47" s="31">
        <f t="shared" si="1"/>
        <v>-1446753</v>
      </c>
      <c r="Z47" s="32">
        <f>+IF(X47&lt;&gt;0,+(Y47/X47)*100,0)</f>
        <v>-20.730369487710536</v>
      </c>
      <c r="AA47" s="29">
        <f>SUM(AA34:AA46)</f>
        <v>13957728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31405605</v>
      </c>
      <c r="D48" s="39">
        <f t="shared" si="2"/>
        <v>0</v>
      </c>
      <c r="E48" s="40">
        <f t="shared" si="2"/>
        <v>26083468</v>
      </c>
      <c r="F48" s="41">
        <f t="shared" si="2"/>
        <v>26083468</v>
      </c>
      <c r="G48" s="41">
        <f t="shared" si="2"/>
        <v>5620507</v>
      </c>
      <c r="H48" s="41">
        <f t="shared" si="2"/>
        <v>5478418</v>
      </c>
      <c r="I48" s="41">
        <f t="shared" si="2"/>
        <v>5530961</v>
      </c>
      <c r="J48" s="41">
        <f t="shared" si="2"/>
        <v>16629886</v>
      </c>
      <c r="K48" s="41">
        <f t="shared" si="2"/>
        <v>5558676</v>
      </c>
      <c r="L48" s="41">
        <f t="shared" si="2"/>
        <v>5077105</v>
      </c>
      <c r="M48" s="41">
        <f t="shared" si="2"/>
        <v>4912945</v>
      </c>
      <c r="N48" s="41">
        <f t="shared" si="2"/>
        <v>15548726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32178612</v>
      </c>
      <c r="X48" s="41">
        <f t="shared" si="2"/>
        <v>13041690</v>
      </c>
      <c r="Y48" s="41">
        <f t="shared" si="2"/>
        <v>19136922</v>
      </c>
      <c r="Z48" s="42">
        <f>+IF(X48&lt;&gt;0,+(Y48/X48)*100,0)</f>
        <v>146.73651957683398</v>
      </c>
      <c r="AA48" s="39">
        <f>+AA32-AA47</f>
        <v>26083468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31405605</v>
      </c>
      <c r="D51" s="48">
        <f t="shared" si="3"/>
        <v>0</v>
      </c>
      <c r="E51" s="49">
        <f t="shared" si="3"/>
        <v>26083468</v>
      </c>
      <c r="F51" s="50">
        <f t="shared" si="3"/>
        <v>26083468</v>
      </c>
      <c r="G51" s="50">
        <f t="shared" si="3"/>
        <v>5620507</v>
      </c>
      <c r="H51" s="50">
        <f t="shared" si="3"/>
        <v>5478418</v>
      </c>
      <c r="I51" s="50">
        <f t="shared" si="3"/>
        <v>5530961</v>
      </c>
      <c r="J51" s="50">
        <f t="shared" si="3"/>
        <v>16629886</v>
      </c>
      <c r="K51" s="50">
        <f t="shared" si="3"/>
        <v>5558676</v>
      </c>
      <c r="L51" s="50">
        <f t="shared" si="3"/>
        <v>5077105</v>
      </c>
      <c r="M51" s="50">
        <f t="shared" si="3"/>
        <v>4912945</v>
      </c>
      <c r="N51" s="50">
        <f t="shared" si="3"/>
        <v>15548726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32178612</v>
      </c>
      <c r="X51" s="50">
        <f t="shared" si="3"/>
        <v>13041690</v>
      </c>
      <c r="Y51" s="50">
        <f t="shared" si="3"/>
        <v>19136922</v>
      </c>
      <c r="Z51" s="51">
        <f>+IF(X51&lt;&gt;0,+(Y51/X51)*100,0)</f>
        <v>146.73651957683398</v>
      </c>
      <c r="AA51" s="48">
        <f>SUM(AA48:AA50)</f>
        <v>26083468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31405605</v>
      </c>
      <c r="D53" s="54">
        <f>+D51-D52</f>
        <v>0</v>
      </c>
      <c r="E53" s="55">
        <f t="shared" si="4"/>
        <v>26083468</v>
      </c>
      <c r="F53" s="56">
        <f t="shared" si="4"/>
        <v>26083468</v>
      </c>
      <c r="G53" s="56">
        <f t="shared" si="4"/>
        <v>5620507</v>
      </c>
      <c r="H53" s="56">
        <f t="shared" si="4"/>
        <v>5478418</v>
      </c>
      <c r="I53" s="56">
        <f t="shared" si="4"/>
        <v>5530961</v>
      </c>
      <c r="J53" s="56">
        <f t="shared" si="4"/>
        <v>16629886</v>
      </c>
      <c r="K53" s="56">
        <f t="shared" si="4"/>
        <v>5558676</v>
      </c>
      <c r="L53" s="56">
        <f t="shared" si="4"/>
        <v>5077105</v>
      </c>
      <c r="M53" s="56">
        <f t="shared" si="4"/>
        <v>4912945</v>
      </c>
      <c r="N53" s="56">
        <f t="shared" si="4"/>
        <v>15548726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32178612</v>
      </c>
      <c r="X53" s="56">
        <f t="shared" si="4"/>
        <v>13041690</v>
      </c>
      <c r="Y53" s="56">
        <f t="shared" si="4"/>
        <v>19136922</v>
      </c>
      <c r="Z53" s="57">
        <f>+IF(X53&lt;&gt;0,+(Y53/X53)*100,0)</f>
        <v>146.73651957683398</v>
      </c>
      <c r="AA53" s="54">
        <f>+AA51-AA52</f>
        <v>26083468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31405605</v>
      </c>
      <c r="D56" s="48">
        <f>SUM(D53:D55)</f>
        <v>0</v>
      </c>
      <c r="E56" s="49">
        <f t="shared" si="5"/>
        <v>26083468</v>
      </c>
      <c r="F56" s="50">
        <f t="shared" si="5"/>
        <v>26083468</v>
      </c>
      <c r="G56" s="50">
        <f t="shared" si="5"/>
        <v>5620507</v>
      </c>
      <c r="H56" s="50">
        <f t="shared" si="5"/>
        <v>5478418</v>
      </c>
      <c r="I56" s="50">
        <f t="shared" si="5"/>
        <v>5530961</v>
      </c>
      <c r="J56" s="50">
        <f t="shared" si="5"/>
        <v>16629886</v>
      </c>
      <c r="K56" s="50">
        <f t="shared" si="5"/>
        <v>5558676</v>
      </c>
      <c r="L56" s="50">
        <f t="shared" si="5"/>
        <v>5077105</v>
      </c>
      <c r="M56" s="50">
        <f t="shared" si="5"/>
        <v>4912945</v>
      </c>
      <c r="N56" s="50">
        <f t="shared" si="5"/>
        <v>15548726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32178612</v>
      </c>
      <c r="X56" s="50">
        <f t="shared" si="5"/>
        <v>13041690</v>
      </c>
      <c r="Y56" s="50">
        <f t="shared" si="5"/>
        <v>19136922</v>
      </c>
      <c r="Z56" s="51">
        <f>+IF(X56&lt;&gt;0,+(Y56/X56)*100,0)</f>
        <v>146.73651957683398</v>
      </c>
      <c r="AA56" s="48">
        <f>SUM(AA53:AA55)</f>
        <v>26083468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31405605</v>
      </c>
      <c r="D59" s="65">
        <f>SUM(D56:D58)</f>
        <v>0</v>
      </c>
      <c r="E59" s="66">
        <f t="shared" si="6"/>
        <v>26083468</v>
      </c>
      <c r="F59" s="67">
        <f t="shared" si="6"/>
        <v>26083468</v>
      </c>
      <c r="G59" s="67">
        <f t="shared" si="6"/>
        <v>5620507</v>
      </c>
      <c r="H59" s="67">
        <f t="shared" si="6"/>
        <v>5478418</v>
      </c>
      <c r="I59" s="67">
        <f t="shared" si="6"/>
        <v>5530961</v>
      </c>
      <c r="J59" s="67">
        <f t="shared" si="6"/>
        <v>16629886</v>
      </c>
      <c r="K59" s="67">
        <f t="shared" si="6"/>
        <v>5558676</v>
      </c>
      <c r="L59" s="67">
        <f t="shared" si="6"/>
        <v>5077105</v>
      </c>
      <c r="M59" s="67">
        <f t="shared" si="6"/>
        <v>4912945</v>
      </c>
      <c r="N59" s="67">
        <f t="shared" si="6"/>
        <v>15548726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32178612</v>
      </c>
      <c r="X59" s="67">
        <f t="shared" si="6"/>
        <v>13041690</v>
      </c>
      <c r="Y59" s="67">
        <f t="shared" si="6"/>
        <v>19136922</v>
      </c>
      <c r="Z59" s="68">
        <f>+IF(X59&lt;&gt;0,+(Y59/X59)*100,0)</f>
        <v>146.73651957683398</v>
      </c>
      <c r="AA59" s="65">
        <f>SUM(AA56:AA58)</f>
        <v>26083468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42273</v>
      </c>
      <c r="D6" s="20"/>
      <c r="E6" s="21">
        <v>37432</v>
      </c>
      <c r="F6" s="22">
        <v>37432</v>
      </c>
      <c r="G6" s="22"/>
      <c r="H6" s="22">
        <v>1665</v>
      </c>
      <c r="I6" s="22"/>
      <c r="J6" s="22">
        <v>1665</v>
      </c>
      <c r="K6" s="22"/>
      <c r="L6" s="22">
        <v>4902</v>
      </c>
      <c r="M6" s="22"/>
      <c r="N6" s="22">
        <v>4902</v>
      </c>
      <c r="O6" s="22"/>
      <c r="P6" s="22"/>
      <c r="Q6" s="22"/>
      <c r="R6" s="22"/>
      <c r="S6" s="22"/>
      <c r="T6" s="22"/>
      <c r="U6" s="22"/>
      <c r="V6" s="22"/>
      <c r="W6" s="22">
        <v>6567</v>
      </c>
      <c r="X6" s="22">
        <v>20556</v>
      </c>
      <c r="Y6" s="22">
        <v>-13989</v>
      </c>
      <c r="Z6" s="23">
        <v>-68.053123175715129</v>
      </c>
      <c r="AA6" s="20">
        <v>37432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87814831</v>
      </c>
      <c r="D8" s="20"/>
      <c r="E8" s="21">
        <v>78679799</v>
      </c>
      <c r="F8" s="22">
        <v>78679799</v>
      </c>
      <c r="G8" s="22">
        <v>9453352</v>
      </c>
      <c r="H8" s="22">
        <v>10669722</v>
      </c>
      <c r="I8" s="22">
        <v>10038287</v>
      </c>
      <c r="J8" s="22">
        <v>30161361</v>
      </c>
      <c r="K8" s="22">
        <v>1672033</v>
      </c>
      <c r="L8" s="22">
        <v>8173362</v>
      </c>
      <c r="M8" s="22">
        <v>7587878</v>
      </c>
      <c r="N8" s="22">
        <v>17433273</v>
      </c>
      <c r="O8" s="22"/>
      <c r="P8" s="22"/>
      <c r="Q8" s="22"/>
      <c r="R8" s="22"/>
      <c r="S8" s="22"/>
      <c r="T8" s="22"/>
      <c r="U8" s="22"/>
      <c r="V8" s="22"/>
      <c r="W8" s="22">
        <v>47594634</v>
      </c>
      <c r="X8" s="22">
        <v>31523376</v>
      </c>
      <c r="Y8" s="22">
        <v>16071258</v>
      </c>
      <c r="Z8" s="23">
        <v>50.982033142643104</v>
      </c>
      <c r="AA8" s="20">
        <v>78679799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1550287</v>
      </c>
      <c r="H13" s="22">
        <v>1578248</v>
      </c>
      <c r="I13" s="22">
        <v>1607988</v>
      </c>
      <c r="J13" s="22">
        <v>4736523</v>
      </c>
      <c r="K13" s="22">
        <v>1632752</v>
      </c>
      <c r="L13" s="22">
        <v>1666577</v>
      </c>
      <c r="M13" s="22">
        <v>1697252</v>
      </c>
      <c r="N13" s="22">
        <v>4996581</v>
      </c>
      <c r="O13" s="22"/>
      <c r="P13" s="22"/>
      <c r="Q13" s="22"/>
      <c r="R13" s="22"/>
      <c r="S13" s="22"/>
      <c r="T13" s="22"/>
      <c r="U13" s="22"/>
      <c r="V13" s="22"/>
      <c r="W13" s="22">
        <v>9733104</v>
      </c>
      <c r="X13" s="22"/>
      <c r="Y13" s="22">
        <v>9733104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87857104</v>
      </c>
      <c r="D32" s="29">
        <f t="shared" ref="D32:Y32" si="0">SUM(D6:D31)</f>
        <v>0</v>
      </c>
      <c r="E32" s="30">
        <f t="shared" si="0"/>
        <v>78717231</v>
      </c>
      <c r="F32" s="31">
        <f t="shared" si="0"/>
        <v>78717231</v>
      </c>
      <c r="G32" s="31">
        <f t="shared" si="0"/>
        <v>11003639</v>
      </c>
      <c r="H32" s="31">
        <f t="shared" si="0"/>
        <v>12249635</v>
      </c>
      <c r="I32" s="31">
        <f t="shared" si="0"/>
        <v>11646275</v>
      </c>
      <c r="J32" s="31">
        <f t="shared" si="0"/>
        <v>34899549</v>
      </c>
      <c r="K32" s="31">
        <f t="shared" si="0"/>
        <v>3304785</v>
      </c>
      <c r="L32" s="31">
        <f t="shared" si="0"/>
        <v>9844841</v>
      </c>
      <c r="M32" s="31">
        <f t="shared" si="0"/>
        <v>9285130</v>
      </c>
      <c r="N32" s="31">
        <f t="shared" si="0"/>
        <v>22434756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57334305</v>
      </c>
      <c r="X32" s="31">
        <f t="shared" si="0"/>
        <v>31543932</v>
      </c>
      <c r="Y32" s="31">
        <f t="shared" si="0"/>
        <v>25790373</v>
      </c>
      <c r="Z32" s="32">
        <f>+IF(X32&lt;&gt;0,+(Y32/X32)*100,0)</f>
        <v>81.760171813710485</v>
      </c>
      <c r="AA32" s="29">
        <f>SUM(AA6:AA31)</f>
        <v>78717231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11834753</v>
      </c>
      <c r="D34" s="20"/>
      <c r="E34" s="21">
        <v>21613672</v>
      </c>
      <c r="F34" s="22">
        <v>21613672</v>
      </c>
      <c r="G34" s="22">
        <v>62423</v>
      </c>
      <c r="H34" s="22">
        <v>62423</v>
      </c>
      <c r="I34" s="22">
        <v>2886954</v>
      </c>
      <c r="J34" s="22">
        <v>3011800</v>
      </c>
      <c r="K34" s="22">
        <v>908277</v>
      </c>
      <c r="L34" s="22">
        <v>1117372</v>
      </c>
      <c r="M34" s="22">
        <v>916010</v>
      </c>
      <c r="N34" s="22">
        <v>2941659</v>
      </c>
      <c r="O34" s="22"/>
      <c r="P34" s="22"/>
      <c r="Q34" s="22"/>
      <c r="R34" s="22"/>
      <c r="S34" s="22"/>
      <c r="T34" s="22"/>
      <c r="U34" s="22"/>
      <c r="V34" s="22"/>
      <c r="W34" s="22">
        <v>5953459</v>
      </c>
      <c r="X34" s="22">
        <v>10379668</v>
      </c>
      <c r="Y34" s="22">
        <v>-4426209</v>
      </c>
      <c r="Z34" s="23">
        <v>-42.643069123212804</v>
      </c>
      <c r="AA34" s="20">
        <v>21613672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15447</v>
      </c>
      <c r="D37" s="20"/>
      <c r="E37" s="21">
        <v>21134</v>
      </c>
      <c r="F37" s="22">
        <v>21134</v>
      </c>
      <c r="G37" s="22"/>
      <c r="H37" s="22">
        <v>523</v>
      </c>
      <c r="I37" s="22"/>
      <c r="J37" s="22">
        <v>523</v>
      </c>
      <c r="K37" s="22">
        <v>3138</v>
      </c>
      <c r="L37" s="22"/>
      <c r="M37" s="22"/>
      <c r="N37" s="22">
        <v>3138</v>
      </c>
      <c r="O37" s="22"/>
      <c r="P37" s="22"/>
      <c r="Q37" s="22"/>
      <c r="R37" s="22"/>
      <c r="S37" s="22"/>
      <c r="T37" s="22"/>
      <c r="U37" s="22"/>
      <c r="V37" s="22"/>
      <c r="W37" s="22">
        <v>3661</v>
      </c>
      <c r="X37" s="22">
        <v>6842</v>
      </c>
      <c r="Y37" s="22">
        <v>-3181</v>
      </c>
      <c r="Z37" s="23">
        <v>-46.492253726980415</v>
      </c>
      <c r="AA37" s="20">
        <v>21134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30000000</v>
      </c>
      <c r="F38" s="22">
        <v>30000000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15000000</v>
      </c>
      <c r="Y38" s="22">
        <v>-15000000</v>
      </c>
      <c r="Z38" s="23">
        <v>-100</v>
      </c>
      <c r="AA38" s="20">
        <v>30000000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23070512</v>
      </c>
      <c r="F39" s="22">
        <v>23070512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11535258</v>
      </c>
      <c r="Y39" s="22">
        <v>-11535258</v>
      </c>
      <c r="Z39" s="23">
        <v>-100</v>
      </c>
      <c r="AA39" s="20">
        <v>23070512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38510653</v>
      </c>
      <c r="D41" s="20"/>
      <c r="E41" s="21">
        <v>20952237</v>
      </c>
      <c r="F41" s="22">
        <v>20952237</v>
      </c>
      <c r="G41" s="22">
        <v>1049405</v>
      </c>
      <c r="H41" s="22">
        <v>521337</v>
      </c>
      <c r="I41" s="22">
        <v>3837248</v>
      </c>
      <c r="J41" s="22">
        <v>5407990</v>
      </c>
      <c r="K41" s="22">
        <v>5069725</v>
      </c>
      <c r="L41" s="22">
        <v>2556537</v>
      </c>
      <c r="M41" s="22">
        <v>2182027</v>
      </c>
      <c r="N41" s="22">
        <v>9808289</v>
      </c>
      <c r="O41" s="22"/>
      <c r="P41" s="22"/>
      <c r="Q41" s="22"/>
      <c r="R41" s="22"/>
      <c r="S41" s="22"/>
      <c r="T41" s="22"/>
      <c r="U41" s="22"/>
      <c r="V41" s="22"/>
      <c r="W41" s="22">
        <v>15216279</v>
      </c>
      <c r="X41" s="22">
        <v>6688880</v>
      </c>
      <c r="Y41" s="22">
        <v>8527399</v>
      </c>
      <c r="Z41" s="23">
        <v>127.48620097834018</v>
      </c>
      <c r="AA41" s="20">
        <v>20952237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228915</v>
      </c>
      <c r="D44" s="20"/>
      <c r="E44" s="21">
        <v>230560</v>
      </c>
      <c r="F44" s="22">
        <v>230560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5431</v>
      </c>
      <c r="Y44" s="22">
        <v>-5431</v>
      </c>
      <c r="Z44" s="23">
        <v>-100</v>
      </c>
      <c r="AA44" s="20">
        <v>230560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50589768</v>
      </c>
      <c r="D47" s="29">
        <f t="shared" ref="D47:Y47" si="1">SUM(D34:D46)</f>
        <v>0</v>
      </c>
      <c r="E47" s="30">
        <f t="shared" si="1"/>
        <v>95888115</v>
      </c>
      <c r="F47" s="31">
        <f t="shared" si="1"/>
        <v>95888115</v>
      </c>
      <c r="G47" s="31">
        <f t="shared" si="1"/>
        <v>1111828</v>
      </c>
      <c r="H47" s="31">
        <f t="shared" si="1"/>
        <v>584283</v>
      </c>
      <c r="I47" s="31">
        <f t="shared" si="1"/>
        <v>6724202</v>
      </c>
      <c r="J47" s="31">
        <f t="shared" si="1"/>
        <v>8420313</v>
      </c>
      <c r="K47" s="31">
        <f t="shared" si="1"/>
        <v>5981140</v>
      </c>
      <c r="L47" s="31">
        <f t="shared" si="1"/>
        <v>3673909</v>
      </c>
      <c r="M47" s="31">
        <f t="shared" si="1"/>
        <v>3098037</v>
      </c>
      <c r="N47" s="31">
        <f t="shared" si="1"/>
        <v>12753086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21173399</v>
      </c>
      <c r="X47" s="31">
        <f t="shared" si="1"/>
        <v>43616079</v>
      </c>
      <c r="Y47" s="31">
        <f t="shared" si="1"/>
        <v>-22442680</v>
      </c>
      <c r="Z47" s="32">
        <f>+IF(X47&lt;&gt;0,+(Y47/X47)*100,0)</f>
        <v>-51.455060873307758</v>
      </c>
      <c r="AA47" s="29">
        <f>SUM(AA34:AA46)</f>
        <v>95888115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37267336</v>
      </c>
      <c r="D48" s="39">
        <f t="shared" si="2"/>
        <v>0</v>
      </c>
      <c r="E48" s="40">
        <f t="shared" si="2"/>
        <v>-17170884</v>
      </c>
      <c r="F48" s="41">
        <f t="shared" si="2"/>
        <v>-17170884</v>
      </c>
      <c r="G48" s="41">
        <f t="shared" si="2"/>
        <v>9891811</v>
      </c>
      <c r="H48" s="41">
        <f t="shared" si="2"/>
        <v>11665352</v>
      </c>
      <c r="I48" s="41">
        <f t="shared" si="2"/>
        <v>4922073</v>
      </c>
      <c r="J48" s="41">
        <f t="shared" si="2"/>
        <v>26479236</v>
      </c>
      <c r="K48" s="41">
        <f t="shared" si="2"/>
        <v>-2676355</v>
      </c>
      <c r="L48" s="41">
        <f t="shared" si="2"/>
        <v>6170932</v>
      </c>
      <c r="M48" s="41">
        <f t="shared" si="2"/>
        <v>6187093</v>
      </c>
      <c r="N48" s="41">
        <f t="shared" si="2"/>
        <v>9681670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36160906</v>
      </c>
      <c r="X48" s="41">
        <f t="shared" si="2"/>
        <v>-12072147</v>
      </c>
      <c r="Y48" s="41">
        <f t="shared" si="2"/>
        <v>48233053</v>
      </c>
      <c r="Z48" s="42">
        <f>+IF(X48&lt;&gt;0,+(Y48/X48)*100,0)</f>
        <v>-399.53997412390686</v>
      </c>
      <c r="AA48" s="39">
        <f>+AA32-AA47</f>
        <v>-17170884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37267336</v>
      </c>
      <c r="D51" s="48">
        <f t="shared" si="3"/>
        <v>0</v>
      </c>
      <c r="E51" s="49">
        <f t="shared" si="3"/>
        <v>-17170884</v>
      </c>
      <c r="F51" s="50">
        <f t="shared" si="3"/>
        <v>-17170884</v>
      </c>
      <c r="G51" s="50">
        <f t="shared" si="3"/>
        <v>9891811</v>
      </c>
      <c r="H51" s="50">
        <f t="shared" si="3"/>
        <v>11665352</v>
      </c>
      <c r="I51" s="50">
        <f t="shared" si="3"/>
        <v>4922073</v>
      </c>
      <c r="J51" s="50">
        <f t="shared" si="3"/>
        <v>26479236</v>
      </c>
      <c r="K51" s="50">
        <f t="shared" si="3"/>
        <v>-2676355</v>
      </c>
      <c r="L51" s="50">
        <f t="shared" si="3"/>
        <v>6170932</v>
      </c>
      <c r="M51" s="50">
        <f t="shared" si="3"/>
        <v>6187093</v>
      </c>
      <c r="N51" s="50">
        <f t="shared" si="3"/>
        <v>9681670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36160906</v>
      </c>
      <c r="X51" s="50">
        <f t="shared" si="3"/>
        <v>-12072147</v>
      </c>
      <c r="Y51" s="50">
        <f t="shared" si="3"/>
        <v>48233053</v>
      </c>
      <c r="Z51" s="51">
        <f>+IF(X51&lt;&gt;0,+(Y51/X51)*100,0)</f>
        <v>-399.53997412390686</v>
      </c>
      <c r="AA51" s="48">
        <f>SUM(AA48:AA50)</f>
        <v>-17170884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37267336</v>
      </c>
      <c r="D53" s="54">
        <f>+D51-D52</f>
        <v>0</v>
      </c>
      <c r="E53" s="55">
        <f t="shared" si="4"/>
        <v>-17170884</v>
      </c>
      <c r="F53" s="56">
        <f t="shared" si="4"/>
        <v>-17170884</v>
      </c>
      <c r="G53" s="56">
        <f t="shared" si="4"/>
        <v>9891811</v>
      </c>
      <c r="H53" s="56">
        <f t="shared" si="4"/>
        <v>11665352</v>
      </c>
      <c r="I53" s="56">
        <f t="shared" si="4"/>
        <v>4922073</v>
      </c>
      <c r="J53" s="56">
        <f t="shared" si="4"/>
        <v>26479236</v>
      </c>
      <c r="K53" s="56">
        <f t="shared" si="4"/>
        <v>-2676355</v>
      </c>
      <c r="L53" s="56">
        <f t="shared" si="4"/>
        <v>6170932</v>
      </c>
      <c r="M53" s="56">
        <f t="shared" si="4"/>
        <v>6187093</v>
      </c>
      <c r="N53" s="56">
        <f t="shared" si="4"/>
        <v>9681670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36160906</v>
      </c>
      <c r="X53" s="56">
        <f t="shared" si="4"/>
        <v>-12072147</v>
      </c>
      <c r="Y53" s="56">
        <f t="shared" si="4"/>
        <v>48233053</v>
      </c>
      <c r="Z53" s="57">
        <f>+IF(X53&lt;&gt;0,+(Y53/X53)*100,0)</f>
        <v>-399.53997412390686</v>
      </c>
      <c r="AA53" s="54">
        <f>+AA51-AA52</f>
        <v>-17170884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37267336</v>
      </c>
      <c r="D56" s="48">
        <f>SUM(D53:D55)</f>
        <v>0</v>
      </c>
      <c r="E56" s="49">
        <f t="shared" si="5"/>
        <v>-17170884</v>
      </c>
      <c r="F56" s="50">
        <f t="shared" si="5"/>
        <v>-17170884</v>
      </c>
      <c r="G56" s="50">
        <f t="shared" si="5"/>
        <v>9891811</v>
      </c>
      <c r="H56" s="50">
        <f t="shared" si="5"/>
        <v>11665352</v>
      </c>
      <c r="I56" s="50">
        <f t="shared" si="5"/>
        <v>4922073</v>
      </c>
      <c r="J56" s="50">
        <f t="shared" si="5"/>
        <v>26479236</v>
      </c>
      <c r="K56" s="50">
        <f t="shared" si="5"/>
        <v>-2676355</v>
      </c>
      <c r="L56" s="50">
        <f t="shared" si="5"/>
        <v>6170932</v>
      </c>
      <c r="M56" s="50">
        <f t="shared" si="5"/>
        <v>6187093</v>
      </c>
      <c r="N56" s="50">
        <f t="shared" si="5"/>
        <v>9681670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36160906</v>
      </c>
      <c r="X56" s="50">
        <f t="shared" si="5"/>
        <v>-12072147</v>
      </c>
      <c r="Y56" s="50">
        <f t="shared" si="5"/>
        <v>48233053</v>
      </c>
      <c r="Z56" s="51">
        <f>+IF(X56&lt;&gt;0,+(Y56/X56)*100,0)</f>
        <v>-399.53997412390686</v>
      </c>
      <c r="AA56" s="48">
        <f>SUM(AA53:AA55)</f>
        <v>-17170884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37267336</v>
      </c>
      <c r="D59" s="65">
        <f>SUM(D56:D58)</f>
        <v>0</v>
      </c>
      <c r="E59" s="66">
        <f t="shared" si="6"/>
        <v>-17170884</v>
      </c>
      <c r="F59" s="67">
        <f t="shared" si="6"/>
        <v>-17170884</v>
      </c>
      <c r="G59" s="67">
        <f t="shared" si="6"/>
        <v>9891811</v>
      </c>
      <c r="H59" s="67">
        <f t="shared" si="6"/>
        <v>11665352</v>
      </c>
      <c r="I59" s="67">
        <f t="shared" si="6"/>
        <v>4922073</v>
      </c>
      <c r="J59" s="67">
        <f t="shared" si="6"/>
        <v>26479236</v>
      </c>
      <c r="K59" s="67">
        <f t="shared" si="6"/>
        <v>-2676355</v>
      </c>
      <c r="L59" s="67">
        <f t="shared" si="6"/>
        <v>6170932</v>
      </c>
      <c r="M59" s="67">
        <f t="shared" si="6"/>
        <v>6187093</v>
      </c>
      <c r="N59" s="67">
        <f t="shared" si="6"/>
        <v>9681670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36160906</v>
      </c>
      <c r="X59" s="67">
        <f t="shared" si="6"/>
        <v>-12072147</v>
      </c>
      <c r="Y59" s="67">
        <f t="shared" si="6"/>
        <v>48233053</v>
      </c>
      <c r="Z59" s="68">
        <f>+IF(X59&lt;&gt;0,+(Y59/X59)*100,0)</f>
        <v>-399.53997412390686</v>
      </c>
      <c r="AA59" s="65">
        <f>SUM(AA56:AA58)</f>
        <v>-17170884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9F576CF-3CC8-46B5-8C90-202850F4B2D7}"/>
</file>

<file path=customXml/itemProps2.xml><?xml version="1.0" encoding="utf-8"?>
<ds:datastoreItem xmlns:ds="http://schemas.openxmlformats.org/officeDocument/2006/customXml" ds:itemID="{0B84BFDE-4D3B-4783-9BF0-A766C98B1D7C}"/>
</file>

<file path=customXml/itemProps3.xml><?xml version="1.0" encoding="utf-8"?>
<ds:datastoreItem xmlns:ds="http://schemas.openxmlformats.org/officeDocument/2006/customXml" ds:itemID="{5B5EA592-B69E-49A2-9B6D-2DEF4EF380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2024-02-28T06:50:38Z</dcterms:created>
  <dcterms:modified xsi:type="dcterms:W3CDTF">2024-02-28T06:52:25Z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